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segorg-my.sharepoint.com/personal/alicebouley_segweb_org/Documents/Documents/_Richards SP/Rabayrol/Rabayrol_SEG-D-20-00177/Rabayrol_SEG-D-20-00177/"/>
    </mc:Choice>
  </mc:AlternateContent>
  <xr:revisionPtr revIDLastSave="3" documentId="11_6B45BCA8FA9622D30D3F5D36F4209322C14BB427" xr6:coauthVersionLast="45" xr6:coauthVersionMax="45" xr10:uidLastSave="{9236E09C-3AD0-4084-985B-68B83647EA69}"/>
  <bookViews>
    <workbookView xWindow="-108" yWindow="-108" windowWidth="23256" windowHeight="12576" activeTab="4" xr2:uid="{00000000-000D-0000-FFFF-FFFF00000000}"/>
  </bookViews>
  <sheets>
    <sheet name="App 4. A1. All_Data" sheetId="1" r:id="rId1"/>
    <sheet name="App 4. A2. Crystallization" sheetId="3" r:id="rId2"/>
    <sheet name="App 4. A3. Alteration" sheetId="5" r:id="rId3"/>
    <sheet name="ReadMe" sheetId="2" r:id="rId4"/>
    <sheet name="References" sheetId="6" r:id="rId5"/>
  </sheets>
  <definedNames>
    <definedName name="_xlnm._FilterDatabase" localSheetId="0" hidden="1">'App 4. A1. All_Data'!$A$1:$Q$1142</definedName>
    <definedName name="_xlnm._FilterDatabase" localSheetId="1" hidden="1">'App 4. A2. Crystallization'!$A$1:$S$985</definedName>
    <definedName name="_xlnm._FilterDatabase" localSheetId="2" hidden="1">'App 4. A3. Alteration'!$A$1:$R$859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0" i="3" l="1"/>
  <c r="Z29" i="3"/>
  <c r="Y32" i="3"/>
</calcChain>
</file>

<file path=xl/sharedStrings.xml><?xml version="1.0" encoding="utf-8"?>
<sst xmlns="http://schemas.openxmlformats.org/spreadsheetml/2006/main" count="8717" uniqueCount="919">
  <si>
    <t>Location</t>
  </si>
  <si>
    <t>SampleID</t>
  </si>
  <si>
    <t>Material</t>
  </si>
  <si>
    <t>LabMethod</t>
  </si>
  <si>
    <t>Technique</t>
  </si>
  <si>
    <t>Lithology</t>
  </si>
  <si>
    <t>Deposit_Type</t>
  </si>
  <si>
    <t xml:space="preserve">Commodity </t>
  </si>
  <si>
    <t>Latitude</t>
  </si>
  <si>
    <t>Longitude</t>
  </si>
  <si>
    <t>Alteration</t>
  </si>
  <si>
    <t>Age_Type</t>
  </si>
  <si>
    <t>Citation</t>
  </si>
  <si>
    <t>Kartaldag deposit</t>
  </si>
  <si>
    <t>BPGP-1007</t>
  </si>
  <si>
    <t>Whole rock</t>
  </si>
  <si>
    <t>Ar-Ar</t>
  </si>
  <si>
    <t>Noble gas MS</t>
  </si>
  <si>
    <t>Vuggy silica and advanced argillic alteration in quartz-feldspar porphyry andesite</t>
  </si>
  <si>
    <t>Low-sulfidation epithermal</t>
  </si>
  <si>
    <t>Au-Ag</t>
  </si>
  <si>
    <t>Vuggy silica and advanced argillic</t>
  </si>
  <si>
    <t>Kirazli</t>
  </si>
  <si>
    <t>C1B</t>
  </si>
  <si>
    <t>Zircon</t>
  </si>
  <si>
    <t>U-Pb</t>
  </si>
  <si>
    <t>LA-ICP-MS</t>
  </si>
  <si>
    <t>Volcanic</t>
  </si>
  <si>
    <t>Crystallization</t>
  </si>
  <si>
    <t>C3B</t>
  </si>
  <si>
    <t>Baliklicesme</t>
  </si>
  <si>
    <t>C41</t>
  </si>
  <si>
    <t>Saribeyli</t>
  </si>
  <si>
    <t>SA2-10</t>
  </si>
  <si>
    <t>Alunite</t>
  </si>
  <si>
    <t>Epithermal</t>
  </si>
  <si>
    <t>Hydrothermal</t>
  </si>
  <si>
    <t>Madendag deposit</t>
  </si>
  <si>
    <t>P1011</t>
  </si>
  <si>
    <t>K-feldspar</t>
  </si>
  <si>
    <t>Andesite-andesite porphyry</t>
  </si>
  <si>
    <t>Au</t>
  </si>
  <si>
    <t>Kartaldag</t>
  </si>
  <si>
    <t>Andesite</t>
  </si>
  <si>
    <t>Sericitic</t>
  </si>
  <si>
    <t>Hornblende</t>
  </si>
  <si>
    <t>Dacite porphyry</t>
  </si>
  <si>
    <t>High-sulfidation epithermal</t>
  </si>
  <si>
    <t>Hornblende-phyric granodiorite</t>
  </si>
  <si>
    <t>Biotite</t>
  </si>
  <si>
    <t>Rhyodacite</t>
  </si>
  <si>
    <t>Epidote</t>
  </si>
  <si>
    <t>Dacite-rhyodacite</t>
  </si>
  <si>
    <t>Weakly altered (unspecified)</t>
  </si>
  <si>
    <t>Kuscayir</t>
  </si>
  <si>
    <t>Muscovite</t>
  </si>
  <si>
    <t>Andesite with quartz-kaolinite pyrophyllite</t>
  </si>
  <si>
    <t>Argillitized andesite</t>
  </si>
  <si>
    <t>Kuscayiri</t>
  </si>
  <si>
    <t>GML_2014_331</t>
  </si>
  <si>
    <t>Quartz-monzonite</t>
  </si>
  <si>
    <t>Porphyry</t>
  </si>
  <si>
    <t>Au-Cu</t>
  </si>
  <si>
    <t>K-spar, magnetite, biotite</t>
  </si>
  <si>
    <t>GML_2014_332</t>
  </si>
  <si>
    <t>Chlorite, magnetite</t>
  </si>
  <si>
    <t>C42</t>
  </si>
  <si>
    <t>Dacite</t>
  </si>
  <si>
    <t>Pyrite-quartz veinlets within andesite, stockwork</t>
  </si>
  <si>
    <t>Oxidized veinlets</t>
  </si>
  <si>
    <t>Serciler</t>
  </si>
  <si>
    <t>Granitoid</t>
  </si>
  <si>
    <t>Cu-Au</t>
  </si>
  <si>
    <t>Sericitized</t>
  </si>
  <si>
    <t>Granodiorite with hornblende phenocrysts</t>
  </si>
  <si>
    <t>Cayyaka</t>
  </si>
  <si>
    <t>K-Ar</t>
  </si>
  <si>
    <t>Hornblende-rich granodiorite</t>
  </si>
  <si>
    <t>Weakly propyllitic</t>
  </si>
  <si>
    <t>Kuscayiri prospect</t>
  </si>
  <si>
    <t>BPGP-1045</t>
  </si>
  <si>
    <t>Vuggy silica and advanced argillic alteration in talus breccia</t>
  </si>
  <si>
    <t>Sarp Dagi</t>
  </si>
  <si>
    <t>GML_2013_143</t>
  </si>
  <si>
    <t>Weak chlorite, magnetite</t>
  </si>
  <si>
    <t>C35</t>
  </si>
  <si>
    <t>Dede Tepe</t>
  </si>
  <si>
    <t>GML_2013_315</t>
  </si>
  <si>
    <t>Pyrite, white clays</t>
  </si>
  <si>
    <t>C17</t>
  </si>
  <si>
    <t>Kucukdag</t>
  </si>
  <si>
    <t>GML_2013_231</t>
  </si>
  <si>
    <t>HS epithermal</t>
  </si>
  <si>
    <t>Akcakil</t>
  </si>
  <si>
    <t>Chlorite</t>
  </si>
  <si>
    <t>GML_2014_329</t>
  </si>
  <si>
    <t>Monzodiorite</t>
  </si>
  <si>
    <t>Quartz, white clays</t>
  </si>
  <si>
    <t>C10</t>
  </si>
  <si>
    <t>C12</t>
  </si>
  <si>
    <t>B21</t>
  </si>
  <si>
    <t>B29</t>
  </si>
  <si>
    <t>C16</t>
  </si>
  <si>
    <t>Pirentepe</t>
  </si>
  <si>
    <t>Andesite-dacite porphry</t>
  </si>
  <si>
    <t>E Kestane</t>
  </si>
  <si>
    <t>PB2014106</t>
  </si>
  <si>
    <t>Chlorite, clays</t>
  </si>
  <si>
    <t>Alankoy prospect</t>
  </si>
  <si>
    <t>BPGP-1245</t>
  </si>
  <si>
    <t>Granodiorite</t>
  </si>
  <si>
    <t>Weak propylitic</t>
  </si>
  <si>
    <t>Kestane</t>
  </si>
  <si>
    <t>HD-37-112</t>
  </si>
  <si>
    <t>Quartz monzonite</t>
  </si>
  <si>
    <t>Intense biotite, magnetite, K-feldspar</t>
  </si>
  <si>
    <t>Kunk</t>
  </si>
  <si>
    <t>PB2013018</t>
  </si>
  <si>
    <t>HS Epithermal</t>
  </si>
  <si>
    <t>White mica, pyrophyllite</t>
  </si>
  <si>
    <t>HD-13A-488</t>
  </si>
  <si>
    <t>Biotite, chlorite</t>
  </si>
  <si>
    <t>B20</t>
  </si>
  <si>
    <t>B36</t>
  </si>
  <si>
    <t>Mugearite</t>
  </si>
  <si>
    <t>C18</t>
  </si>
  <si>
    <t>Hallacar</t>
  </si>
  <si>
    <t>C20</t>
  </si>
  <si>
    <t>B23</t>
  </si>
  <si>
    <t>C46</t>
  </si>
  <si>
    <t>Rhyolite</t>
  </si>
  <si>
    <t>B11</t>
  </si>
  <si>
    <t>HG13</t>
  </si>
  <si>
    <t>Terzihaliller</t>
  </si>
  <si>
    <t>Orthoclase</t>
  </si>
  <si>
    <t>Ortuluce</t>
  </si>
  <si>
    <t>SAGS12-13</t>
  </si>
  <si>
    <t>SHRIMP</t>
  </si>
  <si>
    <t>SAGS12-5</t>
  </si>
  <si>
    <t>Karabiga</t>
  </si>
  <si>
    <t>Kemer</t>
  </si>
  <si>
    <t>KB90</t>
  </si>
  <si>
    <t>Xenotime</t>
  </si>
  <si>
    <t>HG1</t>
  </si>
  <si>
    <t>Latite</t>
  </si>
  <si>
    <t>Cakiroba</t>
  </si>
  <si>
    <t>HG12</t>
  </si>
  <si>
    <t>HG2</t>
  </si>
  <si>
    <t>Trachyte</t>
  </si>
  <si>
    <t>Ganos</t>
  </si>
  <si>
    <t>GA-1</t>
  </si>
  <si>
    <t>Tuff</t>
  </si>
  <si>
    <t>Dedetepe</t>
  </si>
  <si>
    <t>HG3</t>
  </si>
  <si>
    <t>HG9</t>
  </si>
  <si>
    <t>Avsa Island</t>
  </si>
  <si>
    <t>ZK88</t>
  </si>
  <si>
    <t>Granite</t>
  </si>
  <si>
    <t>Marmara Island</t>
  </si>
  <si>
    <t>M1Q</t>
  </si>
  <si>
    <t>Tonalite</t>
  </si>
  <si>
    <t>Narli</t>
  </si>
  <si>
    <t>SAGS12-12</t>
  </si>
  <si>
    <t>SAGS12-3</t>
  </si>
  <si>
    <t>SAGS12-4</t>
  </si>
  <si>
    <t>Yenikavak</t>
  </si>
  <si>
    <t>IL-13</t>
  </si>
  <si>
    <t>Yukariyapici</t>
  </si>
  <si>
    <t>Alasehir</t>
  </si>
  <si>
    <t>Karabey</t>
  </si>
  <si>
    <t>KG29</t>
  </si>
  <si>
    <t>Orhaneli</t>
  </si>
  <si>
    <t>MG-6</t>
  </si>
  <si>
    <t>MG-100b</t>
  </si>
  <si>
    <t>Diorite</t>
  </si>
  <si>
    <t>MG-57</t>
  </si>
  <si>
    <t>MG-4</t>
  </si>
  <si>
    <t>Ozluce</t>
  </si>
  <si>
    <t>Hayriye</t>
  </si>
  <si>
    <t>4419a</t>
  </si>
  <si>
    <t>Deliballilar</t>
  </si>
  <si>
    <t>SAGS12-14</t>
  </si>
  <si>
    <t>SAGS12-15</t>
  </si>
  <si>
    <t>SAGS12-6</t>
  </si>
  <si>
    <t>SAGS12-7</t>
  </si>
  <si>
    <t>SAGS12-8</t>
  </si>
  <si>
    <t>SAGS12-9</t>
  </si>
  <si>
    <t>Topuk</t>
  </si>
  <si>
    <t>SAGS12-10</t>
  </si>
  <si>
    <t>4427a</t>
  </si>
  <si>
    <t>Biotite+Hornblende</t>
  </si>
  <si>
    <t>Artmutlu</t>
  </si>
  <si>
    <t>A5</t>
  </si>
  <si>
    <t>Basaltic andesite</t>
  </si>
  <si>
    <t>D−2</t>
  </si>
  <si>
    <t>Benmoerite</t>
  </si>
  <si>
    <t>Armutlu</t>
  </si>
  <si>
    <t>Istanbul</t>
  </si>
  <si>
    <t>P-1</t>
  </si>
  <si>
    <t>Microdiorite</t>
  </si>
  <si>
    <t>Gelemic</t>
  </si>
  <si>
    <t>FR-13-145</t>
  </si>
  <si>
    <t>Cu-Mo</t>
  </si>
  <si>
    <t>Bursa</t>
  </si>
  <si>
    <t>TIMS</t>
  </si>
  <si>
    <t>Sogukpinar</t>
  </si>
  <si>
    <t>Hamidiye</t>
  </si>
  <si>
    <t>SAGS12-1</t>
  </si>
  <si>
    <t>Duvenli</t>
  </si>
  <si>
    <t>SAGS12-11</t>
  </si>
  <si>
    <t>SAGS12-2</t>
  </si>
  <si>
    <t>Ortaca</t>
  </si>
  <si>
    <t>Granitic K-feldspar porphyry</t>
  </si>
  <si>
    <t>Aplite dyke</t>
  </si>
  <si>
    <t>Karapinar</t>
  </si>
  <si>
    <t>FR-13-28</t>
  </si>
  <si>
    <t>Potassic</t>
  </si>
  <si>
    <t>FR-13-30</t>
  </si>
  <si>
    <t>Durabey</t>
  </si>
  <si>
    <t>Tufekcikonak</t>
  </si>
  <si>
    <t>FR-14-21b</t>
  </si>
  <si>
    <t>Kizaderbent</t>
  </si>
  <si>
    <t>K4</t>
  </si>
  <si>
    <t>Bahadir</t>
  </si>
  <si>
    <t>Kartepe</t>
  </si>
  <si>
    <t>Plagioclase</t>
  </si>
  <si>
    <t>Basalt</t>
  </si>
  <si>
    <t>Trachyandesite</t>
  </si>
  <si>
    <t>Yuvacik</t>
  </si>
  <si>
    <t>Y2002–7</t>
  </si>
  <si>
    <t>Y2003–03</t>
  </si>
  <si>
    <t>Y2003–04</t>
  </si>
  <si>
    <t>Y2003–11</t>
  </si>
  <si>
    <t>Bozanic</t>
  </si>
  <si>
    <t>2P6</t>
  </si>
  <si>
    <t>1P5</t>
  </si>
  <si>
    <t>1P3</t>
  </si>
  <si>
    <t>ANG-1</t>
  </si>
  <si>
    <t>Almacik</t>
  </si>
  <si>
    <t>Turkmen</t>
  </si>
  <si>
    <t>FR-15-02</t>
  </si>
  <si>
    <t>Nallihan</t>
  </si>
  <si>
    <t>NB-28</t>
  </si>
  <si>
    <t>Demirkoy</t>
  </si>
  <si>
    <t>NB-5</t>
  </si>
  <si>
    <t>NB-33</t>
  </si>
  <si>
    <t>NB-8</t>
  </si>
  <si>
    <t>NB-39</t>
  </si>
  <si>
    <t>Kaymaz</t>
  </si>
  <si>
    <t>K-feldspar phyric granite</t>
  </si>
  <si>
    <t>Epithermal-Listweanite</t>
  </si>
  <si>
    <t>Kyg -9</t>
  </si>
  <si>
    <t>Feldspar</t>
  </si>
  <si>
    <t>Sivrihisar</t>
  </si>
  <si>
    <t xml:space="preserve"> Sgr-2</t>
  </si>
  <si>
    <t>Monzonite</t>
  </si>
  <si>
    <t>Sgr-23</t>
  </si>
  <si>
    <t>FR-13-150</t>
  </si>
  <si>
    <t>SivG</t>
  </si>
  <si>
    <t>Sgr</t>
  </si>
  <si>
    <t>Whole-rock</t>
  </si>
  <si>
    <t>Tekoren</t>
  </si>
  <si>
    <t>Tgr-ap</t>
  </si>
  <si>
    <t>Aplite</t>
  </si>
  <si>
    <t>Tgr-pg</t>
  </si>
  <si>
    <t>Pegmatite</t>
  </si>
  <si>
    <t>Tgr -2</t>
  </si>
  <si>
    <t>Kadincik</t>
  </si>
  <si>
    <t>Kgd-ap</t>
  </si>
  <si>
    <t>Kgd -20</t>
  </si>
  <si>
    <t>Dinek</t>
  </si>
  <si>
    <t>Grp -2</t>
  </si>
  <si>
    <t>Quartz-monzodiorite</t>
  </si>
  <si>
    <t>Karacaoren</t>
  </si>
  <si>
    <t>Kgr -10</t>
  </si>
  <si>
    <t>Kgr</t>
  </si>
  <si>
    <t>Diabase</t>
  </si>
  <si>
    <t>Country</t>
  </si>
  <si>
    <t>BGR-0037-DAT</t>
  </si>
  <si>
    <t>Momcilgrad Arda</t>
  </si>
  <si>
    <t>Bulgaria</t>
  </si>
  <si>
    <t>Peralcaline trachyte</t>
  </si>
  <si>
    <t>Serbia</t>
  </si>
  <si>
    <t>LS epithermal</t>
  </si>
  <si>
    <t>Re-Os</t>
  </si>
  <si>
    <t>Mineralization</t>
  </si>
  <si>
    <t>UGIT224</t>
  </si>
  <si>
    <t>SE of Chal</t>
  </si>
  <si>
    <t xml:space="preserve">Ar-Ar </t>
  </si>
  <si>
    <t>Andesite lava</t>
  </si>
  <si>
    <t>UGAT243</t>
  </si>
  <si>
    <t>Ada Tepe deposit</t>
  </si>
  <si>
    <t>Adularia</t>
  </si>
  <si>
    <t>Banded quartz-carbonate-adularia-electrum vein</t>
  </si>
  <si>
    <t>UGAT228</t>
  </si>
  <si>
    <t>AT01-2</t>
  </si>
  <si>
    <t xml:space="preserve">SE of Ada Tepe </t>
  </si>
  <si>
    <t xml:space="preserve">Quartz-adularia-carbonate-banded vein with finely veined gneiss clasts </t>
  </si>
  <si>
    <t xml:space="preserve"> </t>
  </si>
  <si>
    <t>SM207-1</t>
  </si>
  <si>
    <t>Korbevac</t>
  </si>
  <si>
    <t>SM331</t>
  </si>
  <si>
    <t>Stajevac</t>
  </si>
  <si>
    <t>UGAT229</t>
  </si>
  <si>
    <t xml:space="preserve">SS-34 </t>
  </si>
  <si>
    <t>NE of Banite</t>
  </si>
  <si>
    <t>Monazite</t>
  </si>
  <si>
    <t>Metagranite</t>
  </si>
  <si>
    <t xml:space="preserve">SS-37 </t>
  </si>
  <si>
    <t>NE of Galabovo</t>
  </si>
  <si>
    <t>SM216-1</t>
  </si>
  <si>
    <t>Kriva Feja</t>
  </si>
  <si>
    <t>BGR-0039-DAT</t>
  </si>
  <si>
    <t>RHO12</t>
  </si>
  <si>
    <t>Thermes</t>
  </si>
  <si>
    <t>Greece</t>
  </si>
  <si>
    <t>P04-64</t>
  </si>
  <si>
    <t>E of Chepelare</t>
  </si>
  <si>
    <t>Metamorphic</t>
  </si>
  <si>
    <t>Pegmatite vein</t>
  </si>
  <si>
    <t>RH237</t>
  </si>
  <si>
    <t>Nedelino</t>
  </si>
  <si>
    <t>Medium-grained undeformed granite</t>
  </si>
  <si>
    <t>P04-56</t>
  </si>
  <si>
    <t>E of Chepelare, along Vacha valley</t>
  </si>
  <si>
    <t>Felsic vein</t>
  </si>
  <si>
    <t>RH177</t>
  </si>
  <si>
    <t>Dolen</t>
  </si>
  <si>
    <t>Medium-grained, strongly sheared pegmatite vein</t>
  </si>
  <si>
    <t>E159B</t>
  </si>
  <si>
    <t>Madan</t>
  </si>
  <si>
    <t>Small granite body</t>
  </si>
  <si>
    <t>RH173</t>
  </si>
  <si>
    <t>Leucocratic, medium-grained, sheared pegmatite vein</t>
  </si>
  <si>
    <t>RH170</t>
  </si>
  <si>
    <t>Leucocratic, coarse-grained, strongly sheared pegmatite vein</t>
  </si>
  <si>
    <t>RH172</t>
  </si>
  <si>
    <t>Leucocratic, medium-grained, strongly sheared pegmatite vein</t>
  </si>
  <si>
    <t>RH239</t>
  </si>
  <si>
    <t>Medium-grained sheared pegmatite vein</t>
  </si>
  <si>
    <t>JAS9</t>
  </si>
  <si>
    <t>Jastrebac Mountains</t>
  </si>
  <si>
    <t>granodiorite</t>
  </si>
  <si>
    <t>AG144</t>
  </si>
  <si>
    <t>Grizzas Bay</t>
  </si>
  <si>
    <t>Meta-plagiogranite</t>
  </si>
  <si>
    <t>RH167</t>
  </si>
  <si>
    <t>Leucocratic, medium-grained, foliated granite</t>
  </si>
  <si>
    <t>D-5</t>
  </si>
  <si>
    <t>E Elatia</t>
  </si>
  <si>
    <t>E-1</t>
  </si>
  <si>
    <t>Turkey</t>
  </si>
  <si>
    <t>S96-2b</t>
  </si>
  <si>
    <t>B78-B</t>
  </si>
  <si>
    <t>B86-37</t>
  </si>
  <si>
    <t>S96-1</t>
  </si>
  <si>
    <t>217A</t>
  </si>
  <si>
    <t>S96-4</t>
  </si>
  <si>
    <t>Br97-3</t>
  </si>
  <si>
    <t>Zd-95-1</t>
  </si>
  <si>
    <t>Br97-2</t>
  </si>
  <si>
    <t>AVC-2</t>
  </si>
  <si>
    <t>GML_2014_293</t>
  </si>
  <si>
    <t>PB2014061</t>
  </si>
  <si>
    <t>PB2013046</t>
  </si>
  <si>
    <t>BPGP-1146</t>
  </si>
  <si>
    <t>BPGP-1083a</t>
  </si>
  <si>
    <t>SO-7</t>
  </si>
  <si>
    <t>GML-2013-96</t>
  </si>
  <si>
    <t>GML-2013-97</t>
  </si>
  <si>
    <t>MR 55</t>
  </si>
  <si>
    <t>MR 170</t>
  </si>
  <si>
    <t>MR CH</t>
  </si>
  <si>
    <t>MR 23</t>
  </si>
  <si>
    <t>MR 71B</t>
  </si>
  <si>
    <t>MR 158 Ia</t>
  </si>
  <si>
    <t>MR 164</t>
  </si>
  <si>
    <t>MR 166</t>
  </si>
  <si>
    <t>MR 165</t>
  </si>
  <si>
    <t>R-21b</t>
  </si>
  <si>
    <t>R-30d</t>
  </si>
  <si>
    <t>R-30b</t>
  </si>
  <si>
    <t>R-30c</t>
  </si>
  <si>
    <t>R-19a</t>
  </si>
  <si>
    <t>R-23</t>
  </si>
  <si>
    <t>R-30a</t>
  </si>
  <si>
    <t>R-21c</t>
  </si>
  <si>
    <t>ZV-1</t>
  </si>
  <si>
    <t>R-28</t>
  </si>
  <si>
    <t>08S24</t>
  </si>
  <si>
    <t>YS-70</t>
  </si>
  <si>
    <t>M89-150</t>
  </si>
  <si>
    <t>4-69</t>
  </si>
  <si>
    <t>M96-5</t>
  </si>
  <si>
    <t>M96-6</t>
  </si>
  <si>
    <t>M96-8</t>
  </si>
  <si>
    <t>Md96-4</t>
  </si>
  <si>
    <t>M92-46</t>
  </si>
  <si>
    <t>M96-11P1</t>
  </si>
  <si>
    <t>M97-02</t>
  </si>
  <si>
    <t>M96-11</t>
  </si>
  <si>
    <t>AT01-17</t>
  </si>
  <si>
    <t>S96-5</t>
  </si>
  <si>
    <t>110-349</t>
  </si>
  <si>
    <t>110-342</t>
  </si>
  <si>
    <t>110-341</t>
  </si>
  <si>
    <t>110-345</t>
  </si>
  <si>
    <t>110-344</t>
  </si>
  <si>
    <t>110-343</t>
  </si>
  <si>
    <t>MS_5</t>
  </si>
  <si>
    <t>MS_4</t>
  </si>
  <si>
    <t>Black Hill</t>
  </si>
  <si>
    <t>029-1</t>
  </si>
  <si>
    <t>029-5</t>
  </si>
  <si>
    <t>278-D-1</t>
  </si>
  <si>
    <t>059-1</t>
  </si>
  <si>
    <t>268-1A</t>
  </si>
  <si>
    <t>238-3</t>
  </si>
  <si>
    <t>248-2</t>
  </si>
  <si>
    <t>S96-11</t>
  </si>
  <si>
    <t>HD-29</t>
  </si>
  <si>
    <t>C31</t>
  </si>
  <si>
    <t>ST10-b</t>
  </si>
  <si>
    <t>ST10-a</t>
  </si>
  <si>
    <t>ST10-c</t>
  </si>
  <si>
    <t>ST10-d</t>
  </si>
  <si>
    <t>110-318</t>
  </si>
  <si>
    <t>110-319</t>
  </si>
  <si>
    <t>110-320</t>
  </si>
  <si>
    <t>KH-53</t>
  </si>
  <si>
    <t>KH-22</t>
  </si>
  <si>
    <t>NG1</t>
  </si>
  <si>
    <t>NÇ-13</t>
  </si>
  <si>
    <t>ST 1a</t>
  </si>
  <si>
    <t>STR 9</t>
  </si>
  <si>
    <t>STR 9/2</t>
  </si>
  <si>
    <t>Cer 1</t>
  </si>
  <si>
    <t>Cer 4</t>
  </si>
  <si>
    <t>Cer 3</t>
  </si>
  <si>
    <t>110-321</t>
  </si>
  <si>
    <t>110-330</t>
  </si>
  <si>
    <t>110-329</t>
  </si>
  <si>
    <t>BG 147</t>
  </si>
  <si>
    <t>BG 157</t>
  </si>
  <si>
    <t>ST-1A</t>
  </si>
  <si>
    <t>ASPCHO-1</t>
  </si>
  <si>
    <t>BGR-0041-DAT</t>
  </si>
  <si>
    <t>BGR-0052-DAT</t>
  </si>
  <si>
    <t>BGR-0044-DAT</t>
  </si>
  <si>
    <t>BGR-0042-DAT</t>
  </si>
  <si>
    <t>BGR-0032-DAT</t>
  </si>
  <si>
    <t>BGR-0038-DAT</t>
  </si>
  <si>
    <t>MAS21</t>
  </si>
  <si>
    <t>MAS20</t>
  </si>
  <si>
    <t>MAA1</t>
  </si>
  <si>
    <t>BGR-0033-DAT</t>
  </si>
  <si>
    <t>CEP14</t>
  </si>
  <si>
    <t>MES3</t>
  </si>
  <si>
    <t>CEP16</t>
  </si>
  <si>
    <t>MSR13</t>
  </si>
  <si>
    <t>GÖ-53e</t>
  </si>
  <si>
    <t>GÖ-51</t>
  </si>
  <si>
    <t>GO-53e</t>
  </si>
  <si>
    <t>GO-51</t>
  </si>
  <si>
    <t>AK6</t>
  </si>
  <si>
    <t>BGR-0055-DAT</t>
  </si>
  <si>
    <t>BGR-0036-DAT</t>
  </si>
  <si>
    <t>TE 22</t>
  </si>
  <si>
    <t>FP6</t>
  </si>
  <si>
    <t>FL14</t>
  </si>
  <si>
    <t>FD20</t>
  </si>
  <si>
    <t>FK31</t>
  </si>
  <si>
    <t>FK30</t>
  </si>
  <si>
    <t>FI10</t>
  </si>
  <si>
    <t>FLE2</t>
  </si>
  <si>
    <t>FLE1</t>
  </si>
  <si>
    <t>FT2</t>
  </si>
  <si>
    <t>FT1</t>
  </si>
  <si>
    <t>FPL1</t>
  </si>
  <si>
    <t>FLY1</t>
  </si>
  <si>
    <t>CEP19</t>
  </si>
  <si>
    <t>FKR40</t>
  </si>
  <si>
    <t>CEP18B</t>
  </si>
  <si>
    <t>CEP21B</t>
  </si>
  <si>
    <t>CEP21A</t>
  </si>
  <si>
    <t>CEP17</t>
  </si>
  <si>
    <t>FKP30</t>
  </si>
  <si>
    <t>FKP31</t>
  </si>
  <si>
    <t>TU-52</t>
  </si>
  <si>
    <t>TU-84b</t>
  </si>
  <si>
    <t>TU-84f</t>
  </si>
  <si>
    <t>MTA 21</t>
  </si>
  <si>
    <t>MTA 58</t>
  </si>
  <si>
    <t>MTA57</t>
  </si>
  <si>
    <t>MTA 13</t>
  </si>
  <si>
    <t>MTA-3</t>
  </si>
  <si>
    <t>L302</t>
  </si>
  <si>
    <t>TE 34</t>
  </si>
  <si>
    <t>L326</t>
  </si>
  <si>
    <t>MTA 8</t>
  </si>
  <si>
    <t>TE 54</t>
  </si>
  <si>
    <t>MS_8</t>
  </si>
  <si>
    <t>MS_9</t>
  </si>
  <si>
    <t>MS_10</t>
  </si>
  <si>
    <t>MS_11</t>
  </si>
  <si>
    <t>ZÇ-11</t>
  </si>
  <si>
    <t>KO39</t>
  </si>
  <si>
    <t>KO40</t>
  </si>
  <si>
    <t>SAYD12-5</t>
  </si>
  <si>
    <t>ZK37</t>
  </si>
  <si>
    <t>MS_16</t>
  </si>
  <si>
    <t>F-110</t>
  </si>
  <si>
    <t>s12bP2</t>
  </si>
  <si>
    <t>s12aP2</t>
  </si>
  <si>
    <t>s11bP1</t>
  </si>
  <si>
    <t>s11aP1</t>
  </si>
  <si>
    <t>SE of Sarnitsa</t>
  </si>
  <si>
    <t>NW Sidirolakkos</t>
  </si>
  <si>
    <t>N of Zhalt kamak</t>
  </si>
  <si>
    <t>NW of Sarnitsa</t>
  </si>
  <si>
    <t>NW of Gabrovo</t>
  </si>
  <si>
    <t>NW of Vinevo</t>
  </si>
  <si>
    <t>NW of Spahievo</t>
  </si>
  <si>
    <t>NW of Pchelarovo</t>
  </si>
  <si>
    <t>NE of Svobodinovo</t>
  </si>
  <si>
    <t>NE of Mineralni Bani</t>
  </si>
  <si>
    <t>Northwest of Akcay</t>
  </si>
  <si>
    <t>Balya</t>
  </si>
  <si>
    <t>Balya deposit</t>
  </si>
  <si>
    <t>Agi Dag</t>
  </si>
  <si>
    <t>Agi Dagi</t>
  </si>
  <si>
    <t>South of Hodul</t>
  </si>
  <si>
    <t>Egmir (Fe-Au) (HS)</t>
  </si>
  <si>
    <t>Eniovche mine</t>
  </si>
  <si>
    <t>Djurkovo mine</t>
  </si>
  <si>
    <t>Krushev dol mine</t>
  </si>
  <si>
    <t>Petrovitsa mine</t>
  </si>
  <si>
    <t>S Petrovitsa mine</t>
  </si>
  <si>
    <t>NE of Dudovica</t>
  </si>
  <si>
    <t xml:space="preserve">Mt Zvecan </t>
  </si>
  <si>
    <t>Samli (Fe-Cu) (Skarn)</t>
  </si>
  <si>
    <t>Samli</t>
  </si>
  <si>
    <t>Northwest of Karakoy (Taztepe porphyry)</t>
  </si>
  <si>
    <t>Madjarovo deposit</t>
  </si>
  <si>
    <t>SW of Ada Tepe</t>
  </si>
  <si>
    <t>NE of Spahievo</t>
  </si>
  <si>
    <t>Kucukdere (Au)(LS)</t>
  </si>
  <si>
    <t>Sasa</t>
  </si>
  <si>
    <t>Kozja River near Sasa</t>
  </si>
  <si>
    <t>Crvena River near Sasa</t>
  </si>
  <si>
    <t>Toranica-I</t>
  </si>
  <si>
    <t>Mal Ruen</t>
  </si>
  <si>
    <t>N of Tepeoba</t>
  </si>
  <si>
    <t>Halilaga</t>
  </si>
  <si>
    <t>SE of Kalapetrovci</t>
  </si>
  <si>
    <t>NE of Brest</t>
  </si>
  <si>
    <t>NW of Damjan</t>
  </si>
  <si>
    <t>SE of Buchim</t>
  </si>
  <si>
    <t>Buchim mine</t>
  </si>
  <si>
    <t>NE of Buchim</t>
  </si>
  <si>
    <t>Stratoni</t>
  </si>
  <si>
    <t>SW of Mineralni Bani</t>
  </si>
  <si>
    <t>Bakirlik</t>
  </si>
  <si>
    <t>WSW of Halilağa</t>
  </si>
  <si>
    <t>SE of Sidirolakkos</t>
  </si>
  <si>
    <t>NW of Stratoni</t>
  </si>
  <si>
    <t>Tepeoba</t>
  </si>
  <si>
    <t>NE of Stratoni</t>
  </si>
  <si>
    <t>SW of Evciler</t>
  </si>
  <si>
    <t>Southwest of Yenice</t>
  </si>
  <si>
    <t>South of Yenice</t>
  </si>
  <si>
    <t>East of Namazgah</t>
  </si>
  <si>
    <t>North of Yenice</t>
  </si>
  <si>
    <t>Cer Mountains</t>
  </si>
  <si>
    <t>NE of Predole</t>
  </si>
  <si>
    <t>SE of Borovo</t>
  </si>
  <si>
    <t>NE of Kopaonik</t>
  </si>
  <si>
    <t>SE of Jelakci</t>
  </si>
  <si>
    <t>Near Dobrinishte village</t>
  </si>
  <si>
    <t>Kremen village</t>
  </si>
  <si>
    <t>NE of Teshovo</t>
  </si>
  <si>
    <t>NE of Novo Leski</t>
  </si>
  <si>
    <t>Borovica</t>
  </si>
  <si>
    <t>Mest-Petrota</t>
  </si>
  <si>
    <t>N of Gökçeada island</t>
  </si>
  <si>
    <t>Gokceada</t>
  </si>
  <si>
    <t>Kirki-Esimi</t>
  </si>
  <si>
    <t>Gokceada Island</t>
  </si>
  <si>
    <t>Loutros-Feres-Dadia</t>
  </si>
  <si>
    <t>S of Tayfur</t>
  </si>
  <si>
    <t>N of Serciler</t>
  </si>
  <si>
    <t>Central Biga</t>
  </si>
  <si>
    <t>E of Kartaldag</t>
  </si>
  <si>
    <t>Adatepe</t>
  </si>
  <si>
    <t>Kirazli Village</t>
  </si>
  <si>
    <t>Adatepebasi</t>
  </si>
  <si>
    <t>South of Can</t>
  </si>
  <si>
    <t>N of Bergama</t>
  </si>
  <si>
    <t>Edremit</t>
  </si>
  <si>
    <t>Işıklı/Biga</t>
  </si>
  <si>
    <t>NE of Edremit</t>
  </si>
  <si>
    <t>Kocaiskan</t>
  </si>
  <si>
    <t>NW of Karaburhan</t>
  </si>
  <si>
    <t>Macedonia</t>
  </si>
  <si>
    <t>Illite</t>
  </si>
  <si>
    <t>Sanidine</t>
  </si>
  <si>
    <t>K-feld</t>
  </si>
  <si>
    <t>Molybedenite</t>
  </si>
  <si>
    <t>Sericite</t>
  </si>
  <si>
    <t>Groundmass</t>
  </si>
  <si>
    <t xml:space="preserve">K-Ar </t>
  </si>
  <si>
    <t>SIMS</t>
  </si>
  <si>
    <t>Pre-caldera lava</t>
  </si>
  <si>
    <t>Meta-pegmatite</t>
  </si>
  <si>
    <t>Melalatite dyke</t>
  </si>
  <si>
    <t>Monzonite intrusion</t>
  </si>
  <si>
    <t>Rhyolite dome</t>
  </si>
  <si>
    <t>Quartztrachyte dyke</t>
  </si>
  <si>
    <t>High-K latite</t>
  </si>
  <si>
    <t>Rhyolite tuff</t>
  </si>
  <si>
    <t>Lava flow</t>
  </si>
  <si>
    <t>Hornblende andesite</t>
  </si>
  <si>
    <t>Granite-granodiorite with abundant hornblende</t>
  </si>
  <si>
    <t>Andesite porphyry</t>
  </si>
  <si>
    <t>Andesite porphyry with plagioclase phenocrysts</t>
  </si>
  <si>
    <t>Andesitic tuff</t>
  </si>
  <si>
    <t>Vuggy silica and advanced argillic alteration in andesitic lavas</t>
  </si>
  <si>
    <t>Vuggy silica and advanced argillic alteration in quartz-feldspar porphyries and volcanic unit</t>
  </si>
  <si>
    <t>Monzogranite</t>
  </si>
  <si>
    <t>Hydrothermal Cgl</t>
  </si>
  <si>
    <t>Hydrothermal Bxa</t>
  </si>
  <si>
    <t>Weakly argillitized-chloritized andesite</t>
  </si>
  <si>
    <t>Gneiss</t>
  </si>
  <si>
    <t>Quartz latite</t>
  </si>
  <si>
    <t>Biotite-phyric granite-granodiorite</t>
  </si>
  <si>
    <t>Trachyte dyke</t>
  </si>
  <si>
    <t>Small vein</t>
  </si>
  <si>
    <t>Shoshonite</t>
  </si>
  <si>
    <t>Sanidine-plagioclase-biotite-quartz-phyric rhyolite dyke</t>
  </si>
  <si>
    <t>Latite lava</t>
  </si>
  <si>
    <t>Argillitized dacite porphyry, banded calcite vein within andesite</t>
  </si>
  <si>
    <t>Fine-grained aplitic granite</t>
  </si>
  <si>
    <t>Breccia porphyry with hydrothermal biotite, malachite and molybdenite</t>
  </si>
  <si>
    <t>Granodiorite-quartz monzonite porphyry</t>
  </si>
  <si>
    <t>Plagioclase-quartz porphyry stock with Qz-Ser-Py-Cpy Stockwork</t>
  </si>
  <si>
    <t>Diorite porphyry</t>
  </si>
  <si>
    <t>Trachydacite</t>
  </si>
  <si>
    <t>Medium-grained porphyritic trachyte</t>
  </si>
  <si>
    <t>Coarse-grained porphyritic andesite</t>
  </si>
  <si>
    <t>Fine-grained porphyritic andesite</t>
  </si>
  <si>
    <t>Medium-grained porphyritic andesite</t>
  </si>
  <si>
    <t>Argillized feldspar porphyry</t>
  </si>
  <si>
    <t>Quartz-sericite veining</t>
  </si>
  <si>
    <t>Vein crosscutting calcic skarn</t>
  </si>
  <si>
    <t>Microgranite</t>
  </si>
  <si>
    <t>Vein</t>
  </si>
  <si>
    <t>Breccia</t>
  </si>
  <si>
    <t>Hornblende-biotite-phyric granodiorite</t>
  </si>
  <si>
    <t>Feldspar porphyry intruding dacite porphyry</t>
  </si>
  <si>
    <t>Dark colored felds. Porph. İntruding dacite porphyry, fresh</t>
  </si>
  <si>
    <t>quartz monzonite</t>
  </si>
  <si>
    <t>Quartz-diorite</t>
  </si>
  <si>
    <t>Hornblende granodiorite</t>
  </si>
  <si>
    <t>Rhyodacitic dyke</t>
  </si>
  <si>
    <t>Biotite-hornblende granodiorite to alkali feldspar granite</t>
  </si>
  <si>
    <t>Shoshonitic basalt</t>
  </si>
  <si>
    <t>Trachyrhyolite</t>
  </si>
  <si>
    <t>Pyroxene andesite</t>
  </si>
  <si>
    <t>Biotite, hornblende andesite</t>
  </si>
  <si>
    <t>granite</t>
  </si>
  <si>
    <t>rhyolite</t>
  </si>
  <si>
    <t xml:space="preserve">Andesite, Dacite, Tuff </t>
  </si>
  <si>
    <t>Vitric tuff olistolith</t>
  </si>
  <si>
    <t>Calc-alkaline (High-K)</t>
  </si>
  <si>
    <t>Basalt, Trachyandesite</t>
  </si>
  <si>
    <t>Porphyrytic green andesite (lava flow)</t>
  </si>
  <si>
    <t>Porphyrytic pink dacite (ignimbrite)</t>
  </si>
  <si>
    <t>Pale yellow felsic tiff (ash-fall)</t>
  </si>
  <si>
    <t>Micro-porphyrytic grey andesite (lava flow)</t>
  </si>
  <si>
    <t>High-K calc-alkaline andesite</t>
  </si>
  <si>
    <t>Pink porphyritic rhyolite  (flow?)</t>
  </si>
  <si>
    <t>Phonolite</t>
  </si>
  <si>
    <t>Barren</t>
  </si>
  <si>
    <t>Carbonate hosted (replacement type)</t>
  </si>
  <si>
    <t>Pb-Zn-(Ag-Au)</t>
  </si>
  <si>
    <t xml:space="preserve"> Pb-Zn-Ag</t>
  </si>
  <si>
    <t>Au-Ag-Cu</t>
  </si>
  <si>
    <t xml:space="preserve">HS epithermal - Fe-oxide </t>
  </si>
  <si>
    <t>Pb-Zn</t>
  </si>
  <si>
    <t>Intermediate epithermal</t>
  </si>
  <si>
    <t>Pb-Zn±Ag</t>
  </si>
  <si>
    <t>IOCG</t>
  </si>
  <si>
    <t>Fe-Cu</t>
  </si>
  <si>
    <t>IS epithermal</t>
  </si>
  <si>
    <t>Low-sulphidation epithermal</t>
  </si>
  <si>
    <t xml:space="preserve">Pb-Zn </t>
  </si>
  <si>
    <t>Cu-Mo-Au</t>
  </si>
  <si>
    <t>Mo-Cu</t>
  </si>
  <si>
    <t>Cu</t>
  </si>
  <si>
    <t>Skarn</t>
  </si>
  <si>
    <t>Skarn?</t>
  </si>
  <si>
    <t>Advanced argillic</t>
  </si>
  <si>
    <t>Argillic/phyllic overprinted by advanced argillic</t>
  </si>
  <si>
    <t>Unaltered</t>
  </si>
  <si>
    <t>Argillic/phyllic</t>
  </si>
  <si>
    <t>Argillitized, sericitized</t>
  </si>
  <si>
    <t>pyrite, albite</t>
  </si>
  <si>
    <t>advanced argillic</t>
  </si>
  <si>
    <t>Weakly argillic-chloritized</t>
  </si>
  <si>
    <t>Fresh</t>
  </si>
  <si>
    <t>Propilitic</t>
  </si>
  <si>
    <t>Strongy adularized and silicified</t>
  </si>
  <si>
    <t>Argillic, calcite veins</t>
  </si>
  <si>
    <t>Highly propylitized &amp; hydrothermal</t>
  </si>
  <si>
    <t>None</t>
  </si>
  <si>
    <t>Weak potassic, weak propylitic overprint</t>
  </si>
  <si>
    <t>Weak potassic</t>
  </si>
  <si>
    <t>Potassic, propylitic overprint</t>
  </si>
  <si>
    <t>Strongly altered (phyllic to argillic)</t>
  </si>
  <si>
    <t>Phyllic overprtings potassic</t>
  </si>
  <si>
    <t>Phyllic (stage II)</t>
  </si>
  <si>
    <t>Phyllic (stage I)</t>
  </si>
  <si>
    <t>Moderate silicic; argillic</t>
  </si>
  <si>
    <t>Propylitic</t>
  </si>
  <si>
    <t>Cooling</t>
  </si>
  <si>
    <t>Eocene to Oligocene: 56-23 Ma</t>
  </si>
  <si>
    <t>This study</t>
  </si>
  <si>
    <t>The compiled age data include:</t>
  </si>
  <si>
    <t>Mineralization phases: Re-Os (molybdenite)</t>
  </si>
  <si>
    <t>RT14-010</t>
  </si>
  <si>
    <t>RT14-022</t>
  </si>
  <si>
    <t>RT14-024</t>
  </si>
  <si>
    <t>RT14-028</t>
  </si>
  <si>
    <t>MN16-008</t>
  </si>
  <si>
    <t>MN16-005</t>
  </si>
  <si>
    <t>RT14-003</t>
  </si>
  <si>
    <t>MA15-010</t>
  </si>
  <si>
    <t>RT14-009</t>
  </si>
  <si>
    <t>Alexandroupolis</t>
  </si>
  <si>
    <t>Fisoka</t>
  </si>
  <si>
    <t>Tsikara</t>
  </si>
  <si>
    <t>Weakly mineralized</t>
  </si>
  <si>
    <t>Weakly altered</t>
  </si>
  <si>
    <t>QSP</t>
  </si>
  <si>
    <t>Skouries</t>
  </si>
  <si>
    <t>Aspro Lakkos</t>
  </si>
  <si>
    <t>Piavitsa</t>
  </si>
  <si>
    <t>Vathilakkos</t>
  </si>
  <si>
    <t>Sercite</t>
  </si>
  <si>
    <t>Diorite dyke</t>
  </si>
  <si>
    <t>Plot_Group</t>
  </si>
  <si>
    <t>1.Balkans_Eocene</t>
  </si>
  <si>
    <t>2.Balkans_OligoW</t>
  </si>
  <si>
    <t>5.BigaDistrict_Oligo</t>
  </si>
  <si>
    <t>3.NWTurkey_Eocene</t>
  </si>
  <si>
    <t>6.RhodopeMCC</t>
  </si>
  <si>
    <t>a</t>
  </si>
  <si>
    <t>b</t>
  </si>
  <si>
    <t>y</t>
  </si>
  <si>
    <t>x</t>
  </si>
  <si>
    <t>km</t>
  </si>
  <si>
    <t>km/m.y.</t>
  </si>
  <si>
    <t>HD-94 402</t>
  </si>
  <si>
    <t>Molybdenite</t>
  </si>
  <si>
    <t>N-TIMS</t>
  </si>
  <si>
    <t>Magm_Cooling</t>
  </si>
  <si>
    <t>Magm_Cryst</t>
  </si>
  <si>
    <t>Buchim deposit</t>
  </si>
  <si>
    <t>4.Rhodope_OligoE</t>
  </si>
  <si>
    <t>Age</t>
  </si>
  <si>
    <t>2sError</t>
  </si>
  <si>
    <t>Volcanic rocks: U-Pb (zircon), Ar/Ar and K-Ar (whole-rock, groundmass, hornblende, K-feldspar)</t>
  </si>
  <si>
    <t>Alteration phases: Ar/Ar, K-Ar (sericite, illite, alunite, secondary biotite)</t>
  </si>
  <si>
    <r>
      <t>Coordinates: 19° &lt; x &lt; 32</t>
    </r>
    <r>
      <rPr>
        <sz val="12"/>
        <color theme="1"/>
        <rFont val="Calibri"/>
        <family val="2"/>
      </rPr>
      <t>° E longitude (WGS84)</t>
    </r>
  </si>
  <si>
    <t>Published ages only (excluding unpublished data)</t>
  </si>
  <si>
    <t>Plutonic rocks: U-Pb (zircon, monazite) concordia and 206Pb/238U weighted mean</t>
  </si>
  <si>
    <t>Eocene trendline calculation (tab D2) is based on crystallization ages and excludes the Oligocene rocks from the Biga and Rhodope districts (Turkey, Bulgaria and Greece) as those represent a later and distinct magmatic event - see text for explanation</t>
  </si>
  <si>
    <t>Agdemir, N., Kirikoglu, M., Lehmann, B., and Tietze, J., 1994, Petrology and alteration geochemistry of the epithermal Balya Pb-Zn-Ag deposit, NW Turkey: Mineralium Deposita, v. 29, p. 366-371.</t>
  </si>
  <si>
    <t>Altunkaynak, Ş., and Dilek, Y., 2013, Eocene mafic volcanism in northern Anatolia: its causes and mantle sources in the absence of active subduction: International Geology Review, v. 55, p. 1641-1659.</t>
  </si>
  <si>
    <t>Altunkaynak, Ş., Dilek, Y., Genç, C. Ş., Sunal, G., Gertisser, R., Furnes, H., Foland, K. A., and Yang, J., 2012a, Spatial, temporal and geochemical evolution of Oligo–Miocene granitoid magmatism in western Anatolia, Turkey: Gondwana Research, v. 21, p. 961-986.</t>
  </si>
  <si>
    <t>Altunkaynak, Ş., and Genç, Ş. C., 2008, Petrogenesis and time-progressive evolution of the Cenozoic continental volcanism in the Biga Peninsula, NW Anatolia (Turkey): Lithos, v. 102, p. 316-340.</t>
  </si>
  <si>
    <t>Altunkaynak, Ş., Sunal, G., Aldanmaz, E., Genç, C. Ş., Dilek, Y., Furnes, H., Foland, K. A., Yang, J., and Yıldız, M., 2012b, Eocene granitic magmatism in NW Anatolia (Turkey) revisited: new implications from comparative zircon SHRIMP U–Pb and 40 Ar–39 Ar geochronology and isotope geochemistry on magma genesis and emplacement: Lithos, v. 155, p. 289-309.</t>
  </si>
  <si>
    <t>Andriessen, P., Boelrijk, N., Hebeda, E., Priem, H., Verdurnen, E. T., and Verschure, R., 1979, Dating the events of metamorphism and granitic magmatism in the Alpine Orogen of Naxos (Cyclades, Greece): Contributions to Mineralogy and Petrology, v. 69, p. 215-225.</t>
  </si>
  <si>
    <t>Antić, M. D., Kounov, A., Trivić, B., Wetzel, A., Peytcheva, I., and von Quadt, A., 2016, Alpine thermal events in the central Serbo-Macedonian Massif (southeastern Serbia): International Journal of Earth Sciences, v. 105, p. 1485-1505.</t>
  </si>
  <si>
    <t>Aysal, N., 2015, Mineral chemistry, crystallization conditions and geodynamic implications of the Oligo–Miocene granitoids in the Biga Peninsula, Northwest Turkey: Journal of Asian Earth Sciences, v. 105, p. 68-84.</t>
  </si>
  <si>
    <t>Aysal, N., Keskin, M., Peytcheva, I., and Duru, O., 2018, Geochronology, geochemistry and isotope systematics of a mafic–intermediate dyke complex in the İstanbul Zone. New constraints on the evolution of the Black Sea in NW Turkey: Geological Society, London, Special Publications, v. 464, p. 131-168.</t>
  </si>
  <si>
    <t>Barcikowski, J., von Quadt, A., Gallhofer, D., Peytcheva, I., Heinrich, C., and Serafimovski, T., 2013, Geochronology, geochemistry and isotope tracing of the Oligocene magmatism of the Buchim–Damjan–Borov Dol ore district: Implications for timing, duration and source of the magmatism: Lithos, v. 180, p. 216-233.</t>
  </si>
  <si>
    <t>Beccaletto, L., Bonev, N., Bosch, D., and Bruguier, O., 2007, Record of a Palaeogene syn-collisional extension in the north Aegean region: evidence from the Kemer micaschists (NW Turkey): Geological Magazine, v. 144, p. 393-400.</t>
  </si>
  <si>
    <t>Beccaletto, L., and Steiner, C., 2005, Evidence of two-stage extensional tectonics from the northern edge of the Edremit Graben, NW Turkey: Geodinamica Acta, v. 18, p. 283-297.</t>
  </si>
  <si>
    <t>Black, K. N., Catlos, E. J., Oyman, T., and Demirbilek, M., 2013, Timing Aegean extension: evidence from in situ U–Pb geochronology and cathodoluminescence imaging of granitoids from NW Turkey: Lithos, v. 180, p. 92-108.</t>
  </si>
  <si>
    <t>Bosse, V., Boulvais, P., Gautier, P., Tiepolo, M., Ruffet, G., Devidal, J., Cherneva, Z., Gerdjikov, I., and Paquette, J.-L., 2009, Fluid-induced disturbance of the monazite Th–Pb chronometer: in situ dating and element mapping in pegmatites from the Rhodope (Greece, Bulgaria): Chemical geology, v. 261, p. 286-302.</t>
  </si>
  <si>
    <t>Boztuğ, D., Harlavan, Y., Jonckheere, R., Can, İ., and Sari, R., 2009, Geochemistry and K‐Ar cooling ages of the Ilıca, Çataldağ (Balıkesir) and Kozak (İzmir) granitoids, west Anatolia, Turkey: Geological Journal, v. 44, p. 79-103.</t>
  </si>
  <si>
    <t>Brunetti, P., 2016, Magmatic-hydrothermal evolution and post-ore modifications of the Halilaga porphyry Cu-Au deposit, NW Turkey: Unpublished. M.Sc thesis, Vancouver, Canada, The University of British Columbia, 289 p.</t>
  </si>
  <si>
    <t>Büyükkahraman, G., 2016, Petrology of Eocene volcanic rocks from the Central Sakarya Zone (northwestern Anatolia, Turkey): new evidence from Ar-Ar and Sr-Nd isotope determinations: Arabian Journal of Geosciences, v. 9, p. 675.</t>
  </si>
  <si>
    <t>d'Atri, A., Zuffa, G. G., Cavazza, W., Okay, A. I., and Di Vincenzo, G., 2012, Detrital supply from subduction/accretion complexes to the Eocene–Oligocene post-collisional southern Thrace Basin (NW Turkey and NE Greece): Sedimentary Geology, v. 243, p. 117-129.</t>
  </si>
  <si>
    <t>Delaloye, M., and Bingöl, E., 2000, Granitoids from western and northwestern Anatolia: geochemistry and modeling of geodynamic evolution: International Geology Review, v. 42, p. 241-268.</t>
  </si>
  <si>
    <t>Demirbilek, M., Mutlu, H., Fallick, A. E., Sarıiz, K., and Kibici, Y., 2018, Petrogenetic evolution of the Eocene granitoids in eastern part of the Tavşanlı Zone in northwestern Anatolia, Turkey: Lithos, v. 314, p. 236-259.</t>
  </si>
  <si>
    <t>Drăguşanu, C., and Tanaka, T., 1999, 1.57-Ga magmatism in the South Carpathians: implications for the pre-Alpine basement and evolution of the mantle under the European continent: The Journal of geology, v. 107, p. 237-248.</t>
  </si>
  <si>
    <t>Elmas, A., Koralay, E., Duru, O., and Schmidt, A., 2017, Geochronology, geochemistry, and tectonic setting of the Oligocene magmatic rocks (Marmaros Magmatic Assemblage) in Gökçeada Island, northwest Turkey: International Geology Review, v. 59, p. 420-447.</t>
  </si>
  <si>
    <t>Erak, D., Matenco, L., Toljić, M., Stojadinović, U., Andriessen, P. A., Willingshofer, E., and Ducea, M. N., 2017, From nappe stacking to extensional detachments at the contact between the Carpathians and Dinarides–The Jastrebac Mountains of Central Serbia: Tectonophysics, v. 710, p. 162-183.</t>
  </si>
  <si>
    <t>Ercan, T., Satır, M., Walter, G. S., and Yıldırım, T., 1995, Biga yarımadası ile Gökçeada, Bozcaada ve Tavşan adalarındaki (KB Anadolu) Tersiyer volkanizmasının özellikleri: Maden Tetkik ve Arama Dergisi, v. 117.</t>
  </si>
  <si>
    <t>Erkül, F., Helvacı, C., and Sözbilir, H., 2005, Stratigraphy and geochronology of the Early Miocene volcanic units in the Bigadiç borate basin, Western Turkey: Turkish Journal of Earth Sciences, v. 14, p. 227-253.</t>
  </si>
  <si>
    <t>Ersoy, E. Y., Akal, C., Genç, Ş. C., Candan, O., Palmer, M. R., Prelević, D., Uysal, İ., and Mertz-Kraus, R., 2017, U-Pb zircon geochronology of the Paleogene–Neogene volcanism in the NW Anatolia: Its implications for the Late Mesozoic-Cenozoic geodynamic evolution of the Aegean: Tectonophysics, v. 717, p. 284-301.</t>
  </si>
  <si>
    <t>Filipov, P., and Marchev, P., 2011, U-Pb zircon and 40 Ar/ 39 Ar ages of Mesta volcanic rocks and Central Pirin pluton: Bulgarian Geological Society, p. 49-50.</t>
  </si>
  <si>
    <t>Gilg, H. A., and Frei, R., 1994, Chronology of magmatism and mineralization in the Kassandra mining area, Greece: The potentials and limitations of dating hydrothermal illites: Geochimica et Cosmochimica Acta, v. 58, p. 2107-2122.</t>
  </si>
  <si>
    <t>Gülmez, F., Genç, Ş. C., Keskin, M., and Tüysüz, O., 2013, A post-collision slab-breakoff model for the orgin of the Middle Eocene magmatic rocks of the Armutlu–Almacık belt, NW Turkey and its regional implications: Geological Society, London, Special Publications, v. 372, p. 107-139.</t>
  </si>
  <si>
    <t>Harris, N. B., Kelley, S., and Okay, A. I., 1994, Post-collision magmatism and tectonics in northwest Anatolia: Contributions to Mineralogy and Petrology, v. 117, p. 241-252.</t>
  </si>
  <si>
    <t>İmer, E. Ü., Güleç, N., Kuşcu, İ., and Fallick, A. E., 2013, Genetic investigation and comparison of Kartaldağ and Madendağ epithermal gold deposits in Çanakkale, NW Turkey: Ore Geology Reviews, v. 53, p. 204-222.</t>
  </si>
  <si>
    <t>Jahn-Awe, S., Pleuger, J., Frei, D., Georgiev, N., Froitzheim, N., and Nagel, T. J., 2012, Time constraints for low-angle shear zones in the Central Rhodopes (Bulgaria) and their significance for the exhumation of high-pressure rocks: International Journal of Earth Sciences, v. 101, p. 1971-2004.</t>
  </si>
  <si>
    <t>Jahn‐Awe, S., Froitzheim, N., Nagel, T. J., Frei, D., Georgiev, N., and Pleuger, J., 2010, Structural and geochronological evidence for Paleogene thrusting in the western Rhodopes, SW Bulgaria: elements for a new tectonic model of the Rhodope Metamorphic Province: Tectonics, v. 29.</t>
  </si>
  <si>
    <t>Kaiser-Rohrmeier, M., Handler, R., Quadt, A. v., and Heinrich, C., 2004, Hydrothermal Pb–Zn ore formation in the central Rhodopian dome, south Bulgaria: review and new time constraints from Ar–Ar geochronology: Swiss Bulletin of Mineralogy and Petrology, v. 84, p. 37-58.</t>
  </si>
  <si>
    <t>Karacık, Z., Yılmaz, Y., Pearce, J. A., and Ece, Ö. I., 2008, Petrochemistry of the south Marmara granitoids, northwest Anatolia, Turkey: International Journal of Earth Sciences, v. 97, p. 1181-1200.</t>
  </si>
  <si>
    <t>Kasapoğlu, B., Ersoy, Y. E., Uysal, İ., Palmer, M. R., Zack, T., Koralay, E. O., and Karlsson, A., 2016, The petrology of Paleogene volcanism in the Central Sakarya, Nallıhan Region: Implications for the initiation and evolution of post-collisional, slab break-off-related magmatic activity: Lithos, v. 246, p. 81-98.</t>
  </si>
  <si>
    <t>Kürkcüoğlu, B., Furman, T., and Hanan, B., 2008, Geochemistry of post-collisional mafic lavas from the North Anatolian Fault zone, Northwestern Turkey: Lithos, v. 101, p. 416-434.</t>
  </si>
  <si>
    <t>Kuşcu, İ., Tosdal, R. M., and Gençalioğlu-Kuşcu, G., 2019, Episodic Porphyry Cu (-Mo-Au) formation and associated magmatic evolution in Turkish Tethyan collage: Ore Geology Reviews, v. 107, p. 119-154.</t>
  </si>
  <si>
    <t>Leroux, G. M., 2016, Stratigraphic and petrographic characterization of HS epithermal Au-Ag mineralization at the TV Tower district, Biga Peninsula, NW Turkey: Unpublished. M.Sc thesis, Vancouver, Canada, The University of British Columbia, 198 p.</t>
  </si>
  <si>
    <t>Liati, A., and Gebauer, D., 1999, Constraining the prograde and retrograde PTt path of Eocene HP rocks by SHRIMP dating of different zircon domains: inferred rates of heating, burial, cooling and exhumation for central Rhodope, northern Greece: Contributions to Mineralogy and Petrology, v. 135, p. 340-354.</t>
  </si>
  <si>
    <t>Marchev, P., and Singer, B., 2002, 40Ar/39Ar geochronology of magmatism and hydrothermal activity of the Madjarovo base-precious metal ore district, eastern Rhodopes, Bulgaria: Geological Society, London, Special Publications, v. 204, p. 137-150.</t>
  </si>
  <si>
    <t>Marchev, P., Singer, B. S., Jelev, D., Hasson, S., Moritz, R., and Bonev, N., 2004, The Ada Tepe deposit: a sediment-hosted, detachment fault-controlled, low-sulfidation gold deposit in the Eastern Rhodopes, SE Bulgaria: Swiss Bulletin of Mineralogy and Petrology, v. 84, p. 59-78.</t>
  </si>
  <si>
    <t>Marinov, D., Barra, F., and Alizade, F., 2011, Re-Os dating of molybdenite mineralisation from Turkish porphyry copper prospects: Proceedings of 11th Biennial SGA Meeting, Antofagasta, Chile, 26–29 September 2011.</t>
  </si>
  <si>
    <t>Márton, I., Moritz, R., and Spikings, R., 2010, Application of low-temperature thermochronology to hydrothermal ore deposits: Formation, preservation and exhumation of epithermal gold systems from the Eastern Rhodopes, Bulgaria: Tectonophysics, v. 483, p. 240-254.</t>
  </si>
  <si>
    <t>Murakami, H., Watanabe, Y., and Stein, H., 2005, Re-Os ages for molybdenite from the Tepeoba breccia-centered Cu-Mo-Au deposit, western Turkey: Brecciation-triggered mineralization: Mineral Deposit Research: Meeting the Global Challenge, p. 805-808.</t>
  </si>
  <si>
    <t>Okay, A. I., Özcan, E., Hakyemez, A., Siyako, M., Sunal, G., and Kylander-Clark, A. R., 2019, The Thrace Basin and the Black Sea: the Eocene–Oligocene marine connection: Geological Magazine, v. 156, p. 39-61.</t>
  </si>
  <si>
    <t>Okay, A. İ., and Satır, M., 2006, Geochronology of Eocene plutonism and metamorphism in northwest Turkey: evidence for a possible magmatic arc: Geodinamica Acta, v. 19, p. 251-266.</t>
  </si>
  <si>
    <t>Özyurt, M., and Altunkaynak, Ş., 2020, Origin of Eocene adakitic magmatism in northwest Turkey: Journal of Asian Earth Sciences, v. 190, p. 104147.</t>
  </si>
  <si>
    <t>Pecskay, Z., Eleftheriadis, G., Koroneos, A., Soldatos, T., and Christofides, G., 2003, K/Ar dating, geochemistry and evolution of the Tertiary volcanic rocks (Thrace, northeastern Greece): Mineral exploration and sustainable development. Mill press, Rotterdam, p. 1229-1232.</t>
  </si>
  <si>
    <t>Perkins, R. J., Cooper, F. J., Condon, D. J., Tattitch, B., and Naden, J., 2018, Post-collisional Cenozoic extension in the northern Aegean: The high-K to shoshonitic intrusive rocks of the Maronia Magmatic Corridor, northeastern Greece: Lithosphere, v. 10, p. 582-601.</t>
  </si>
  <si>
    <t>Peytcheva, I., Von Quadt, A., Ovtcharova, M., Handler, R., Neubauer, F., Salnikova, E., Kostitsyn, Y., Sarov, S., and Kolcheva, K., 2004, Metagranitoids from the eastern part of the Central Rhodopean Dome (Bulgaria): U–Pb, Rb–Sr and 40 Ar/39 Ar timing of emplacement and exhumation and isotope-geochemical features: Mineralogy and Petrology, v. 82, p. 1-31.</t>
  </si>
  <si>
    <t>Raeva, E., Peytcheva, I., Ovtcharova, M., and Cherneva, Z., 2008, U-Pb zircon dating of granites and orthogneisses from the Madan unit in the Arda river valley, Central Rhodopes, Bulgaria: Geosciences, Sofia, v. 37, p. 38.</t>
  </si>
  <si>
    <t>Sánchez, M. G., McClay, K. R., King, A. R., and Wijbrams, J. R., 2016, Cenozoic crustal extension and its relationship to porphyry Cu-Au-(Mo) and epithermal Au-(Ag) mineralization in the Biga peninsula, northwestern Turkey: Society of Economic Geologists, Special Publication, v. 19, p. 113-156.</t>
  </si>
  <si>
    <t>Sarıfakıoğlu, E., Özen, H., and Hall, C., 2009, Petrogenesis of extension-related alkaline volcanism in Karaburhan (Sivrihisar–Eskisehir), NW Anatolia, Turkey: Journal of Asian Earth Sciences, v. 35, p. 502-515.</t>
  </si>
  <si>
    <t>Schefer, S., Cvetković, V., Fügenschuh, B., Kounov, A., Ovtcharova, M., Schaltegger, U., and Schmid, S. M., 2011, Cenozoic granitoids in the Dinarides of southern Serbia: age of intrusion, isotope geochemistry, exhumation history and significance for the geodynamic evolution of the Balkan Peninsula: International Journal of Earth Sciences, v. 100, p. 1181-1206.</t>
  </si>
  <si>
    <t>Sherlock, S., Kelley, S., Inger, S., Harris, N., and Okay, A., 1999, 40Ar/39Ar and Rb-Sr geochronology of high-pressure metamorphism and exhumation history of the Tavsanli Zone, NW Turkey: Contributions to Mineralogy and Petrology, v. 137, p. 46-58.</t>
  </si>
  <si>
    <t>Singer, B., and Marchev, P., 2000, Temporal evolution of arc magmatism and hydrothermal activity, including epithermal gold veins, Borovitsa caldera, southern Bulgaria: Economic Geology, v. 95, p. 1155-1164.</t>
  </si>
  <si>
    <t>Siron, C. R., Thompson, J. F., Baker, T., Friedman, R., Tsitsanis, P., Russell, S., Randall, S., and Mortensen, J., 2016, Magmatic and metallogenic framework of Au-Cu porphyry and polymetallic carbonate-hosted replacement deposits of the Kassandra mining district, Northern Greece: Society of Economic Geologists, Special Publication, v. 19, p. 29-55.</t>
  </si>
  <si>
    <t>Soldatos, T., Koroneos, A., Kamenov, B. K., Peytcheva, I., von Quadt, A., Christofides, G., Zheng, X., and Sang, H., 2008, New U-Pb and Ar-Ar mineral ages for the Barutin-Buynovo-Elatia-Skaloti-Paranesti batholith (Bulgaria and Greece): refinement of its debatable age: Geochem Mineral Petrol, v. 46, p. 85-102.</t>
  </si>
  <si>
    <t>Šoštarić, S. B., Cvetković, V., Neubauer, F., Palinkaš, L. A., Bernroider, M., and Genser, J., 2012, Oligocene shoshonitic rocks of the Rogozna Mts.(Central Balkan Peninsula): Evidence of petrogenetic links to the formation of Pb–Zn–Ag ore deposits: Lithos, v. 148, p. 176-195.</t>
  </si>
  <si>
    <t>Stojadinovic, U., Matenco, L., Andriessen, P., Toljić, M., Rundić, L., and Ducea, M. N., 2017, Structure and provenance of Late Cretaceous–Miocene sediments located near the NE Dinarides margin: Inferences from kinematics of orogenic building and subsequent extensional collapse: Tectonophysics, v. 710, p. 184-204.</t>
  </si>
  <si>
    <t>Sunal, G., Erturac, M. K., Topuz, G., Okay, A., and Zack, T., 2019, The Early Eocene Ekmekçi granodiorite porphyry in the Karacabey region (Sakarya Zone, NW Turkey): Turkish Journal of Earth Sciences, v. 28, p. 589-602.</t>
  </si>
  <si>
    <t>Tomaschek, F., Kennedy, A. K., Villa, I. M., Lagos, M., and Ballhaus, C., 2003, Zircons from Syros, Cyclades, Greece—recrystallization and mobilization of zircon during high-pressure metamorphism: Journal of Petrology, v. 44, p. 1977-2002.</t>
  </si>
  <si>
    <t>Ünal Ercan, H., Işik Ece, Ö., Schroeder, P. A., and Karacik, Z., 2016, Differentiating styles of alteration within kaolin-alunite hydrothermal deposits of Çanakkale, NW Turkey: Clays and clay minerals, v. 64, p. 245-274.</t>
  </si>
  <si>
    <t>Ustaömer, P. A., Ustaömer, T., Collins, A. S., and Reischpeitsch, J., 2009, Lutetian arc-type magmatism along the southern Eurasian margin: new U-Pb LA-ICPMS and whole-rock geochemical data from Marmara Island, NW Turkey: Mineralogy and Petrology, v. 96, p. 177-196.</t>
  </si>
  <si>
    <t>Yiğit, Ö., 2012, A prospective sector in the Tethyan Metallogenic Belt: Geology and geochronology of mineral deposits in the Biga Peninsula, NW Turkey: Ore Geology Reviews, v. 46, p. 118-148.</t>
  </si>
  <si>
    <t>Yılmazer, E., Güleç, N., Kuşcu, İ., and Lentz, D. R., 2014, Geology, geochemistry, and geochronology of Fe-oxide Cu (±Au) mineralization associated with Şamlı pluton, western Turkey: Ore Geology Reviews, v. 57, p. 191-215.</t>
  </si>
  <si>
    <t>Yüksel, A. K., Güngör, T., and KILIÇ, A. M., 2014, Kuzeybatı Anadolu’daki ofiyolit tabanı metamorfik kayaçlarından yeni bulgular (Gediz-Kütahya): Türkiye Jeoloji Bülteni, v. 57, p. 18-34.</t>
  </si>
  <si>
    <t>References</t>
  </si>
  <si>
    <t>Altunkaynak &amp;  Dilek (2013)</t>
  </si>
  <si>
    <t>Altunkaynak &amp; Genc (2008)</t>
  </si>
  <si>
    <t>Altunkaynak et al. (2012a)</t>
  </si>
  <si>
    <t>Agdemir et al. (1994)</t>
  </si>
  <si>
    <t>Altunkaynak et al. (2012b)</t>
  </si>
  <si>
    <t>Andriessen et al. (1979)</t>
  </si>
  <si>
    <t>Antic et al. (2016)</t>
  </si>
  <si>
    <t>Aysal (2017)</t>
  </si>
  <si>
    <t>Aysal (2015)</t>
  </si>
  <si>
    <t>Beccaletto &amp; Steiner (2005)</t>
  </si>
  <si>
    <t>Aysal (2018)</t>
  </si>
  <si>
    <t>Beccaletto et al. (2007)</t>
  </si>
  <si>
    <t>Black et al. (2013)</t>
  </si>
  <si>
    <t>Bosse et al. (2009)</t>
  </si>
  <si>
    <t>Boztuğ et al. (2009a)</t>
  </si>
  <si>
    <t>Brunetti (2016)</t>
  </si>
  <si>
    <t>Buyukkahraman (2016)</t>
  </si>
  <si>
    <t>d'Atri et al. (2012)</t>
  </si>
  <si>
    <t>Delaloye &amp; Bingol (2000)</t>
  </si>
  <si>
    <t>Demirbilek et al. (2018)</t>
  </si>
  <si>
    <t>Drăguşanu &amp; Tsuyoshi (1999)</t>
  </si>
  <si>
    <t>Elmas et al. (2016)</t>
  </si>
  <si>
    <t>Erak et al. (2017)</t>
  </si>
  <si>
    <t>Unal Ercan (2016)</t>
  </si>
  <si>
    <t>Ercan et al. (1995)</t>
  </si>
  <si>
    <t>Erkül et al. (2005)</t>
  </si>
  <si>
    <t>Ersoy et al. (2017)</t>
  </si>
  <si>
    <t>Filipov &amp; Marchev (2011)</t>
  </si>
  <si>
    <t>Gilg &amp; Frei (1994)</t>
  </si>
  <si>
    <t>Gülmez et al. (2013)</t>
  </si>
  <si>
    <t>Harris et al. (1994)</t>
  </si>
  <si>
    <t>Imer et al. (2013)</t>
  </si>
  <si>
    <t>Jahn-Awe et al. (2012)</t>
  </si>
  <si>
    <t>Jahn-Awe et al. (2010)</t>
  </si>
  <si>
    <t>Kaiser-Rohrmeier et al. (2004)</t>
  </si>
  <si>
    <t>Karacık et al. (2008)</t>
  </si>
  <si>
    <t>Kasapoglu et al. (2016)</t>
  </si>
  <si>
    <t>Kurkcuoglu et al. (2008)</t>
  </si>
  <si>
    <t>Kuscu et al. (2019)</t>
  </si>
  <si>
    <t>Barcikowski et al. (2013)</t>
  </si>
  <si>
    <t>Leroux (2016)</t>
  </si>
  <si>
    <t>Liati &amp; Gebauer (1999)</t>
  </si>
  <si>
    <t>Marchev &amp; Singer (2002)</t>
  </si>
  <si>
    <t>Marinov (2011)</t>
  </si>
  <si>
    <t>Marchev et al. (2004)</t>
  </si>
  <si>
    <t>Marinov et al. (2011)</t>
  </si>
  <si>
    <t>Marton et al. (2010)</t>
  </si>
  <si>
    <t>Murakami et al. (2005)</t>
  </si>
  <si>
    <t>Okay &amp; Satir (2006)</t>
  </si>
  <si>
    <t>Okay et al. (2019)</t>
  </si>
  <si>
    <t>Ozyurt &amp; Altunkaynak (2020)</t>
  </si>
  <si>
    <t>Pecskay et al. (2003)</t>
  </si>
  <si>
    <t>Perkins et al. (2018)</t>
  </si>
  <si>
    <t>Peytcheva et al. (2004)</t>
  </si>
  <si>
    <t>Raeva et al. (2008)</t>
  </si>
  <si>
    <t>Sanchez et al. (2016)</t>
  </si>
  <si>
    <t>Sarifakioglu et al. (2009)</t>
  </si>
  <si>
    <t>Schefer et al. (2011)</t>
  </si>
  <si>
    <t>Sherlock et al. (1999)</t>
  </si>
  <si>
    <t>Singer &amp; Marchev (2000)</t>
  </si>
  <si>
    <t>Siron et al. (2016)</t>
  </si>
  <si>
    <t>Soldatos et al. (2008)</t>
  </si>
  <si>
    <t>Sostaric et al. (2012)</t>
  </si>
  <si>
    <t>Stojadinovic et al. (2016)</t>
  </si>
  <si>
    <t>Sunal et al. (2019)</t>
  </si>
  <si>
    <t>Tomaschek et al. (2003)</t>
  </si>
  <si>
    <t>Ustaömer et al. (2009)</t>
  </si>
  <si>
    <t>Yigit (2012)</t>
  </si>
  <si>
    <t>Yuksel et al. (2014)</t>
  </si>
  <si>
    <t>Yilmazer et al. (2014)</t>
  </si>
  <si>
    <t>Lehmann et al. (2013)</t>
  </si>
  <si>
    <t>Kasapoglu (2016)</t>
  </si>
  <si>
    <t>Unal-Ercan et al. (2016)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</si>
</sst>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</font>
    <font>
      <b/>
      <sz val="11"/>
      <color rgb="FFFF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charset val="134"/>
      <scheme val="minor"/>
    </font>
    <font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</font>
    <font>
      <sz val="11"/>
      <color theme="9" tint="-0.249977111117893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6" fillId="0" borderId="0"/>
    <xf numFmtId="0" fontId="17" fillId="0" borderId="0"/>
    <xf numFmtId="0" fontId="20" fillId="0" borderId="0"/>
  </cellStyleXfs>
  <cellXfs count="163">
    <xf numFmtId="0" fontId="0" fillId="0" borderId="0" xfId="0"/>
    <xf numFmtId="0" fontId="9" fillId="0" borderId="0" xfId="0" applyFont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3" borderId="0" xfId="0" applyFont="1" applyFill="1" applyBorder="1" applyAlignment="1">
      <alignment horizontal="left" vertical="top"/>
    </xf>
    <xf numFmtId="164" fontId="9" fillId="4" borderId="0" xfId="0" applyNumberFormat="1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2" fillId="2" borderId="2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1" fillId="3" borderId="0" xfId="0" applyFont="1" applyFill="1" applyBorder="1" applyAlignment="1">
      <alignment horizontal="left" vertical="top"/>
    </xf>
    <xf numFmtId="0" fontId="14" fillId="3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164" fontId="14" fillId="4" borderId="0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left" vertical="top"/>
    </xf>
    <xf numFmtId="164" fontId="11" fillId="4" borderId="0" xfId="0" applyNumberFormat="1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left" vertical="top"/>
    </xf>
    <xf numFmtId="0" fontId="13" fillId="3" borderId="0" xfId="0" applyFont="1" applyFill="1" applyBorder="1" applyAlignment="1">
      <alignment horizontal="left" vertical="top"/>
    </xf>
    <xf numFmtId="0" fontId="7" fillId="4" borderId="0" xfId="0" applyFont="1" applyFill="1" applyBorder="1" applyAlignment="1">
      <alignment horizontal="left" vertical="top"/>
    </xf>
    <xf numFmtId="0" fontId="14" fillId="2" borderId="2" xfId="0" applyFont="1" applyFill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164" fontId="11" fillId="4" borderId="0" xfId="1" applyNumberFormat="1" applyFont="1" applyFill="1" applyBorder="1" applyAlignment="1">
      <alignment horizontal="left" vertical="top"/>
    </xf>
    <xf numFmtId="0" fontId="18" fillId="0" borderId="0" xfId="2" applyFont="1" applyFill="1" applyBorder="1" applyAlignment="1">
      <alignment horizontal="left" vertical="top"/>
    </xf>
    <xf numFmtId="164" fontId="18" fillId="4" borderId="0" xfId="2" applyNumberFormat="1" applyFont="1" applyFill="1" applyBorder="1" applyAlignment="1">
      <alignment horizontal="left" vertical="top"/>
    </xf>
    <xf numFmtId="0" fontId="7" fillId="5" borderId="0" xfId="0" applyFont="1" applyFill="1" applyBorder="1" applyAlignment="1">
      <alignment horizontal="left" vertical="top"/>
    </xf>
    <xf numFmtId="0" fontId="8" fillId="5" borderId="0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0" fontId="22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5" borderId="0" xfId="0" applyFont="1" applyFill="1" applyBorder="1" applyAlignment="1">
      <alignment horizontal="left" vertical="top"/>
    </xf>
    <xf numFmtId="0" fontId="13" fillId="7" borderId="0" xfId="0" applyFont="1" applyFill="1" applyBorder="1" applyAlignment="1">
      <alignment horizontal="left" vertical="top"/>
    </xf>
    <xf numFmtId="0" fontId="8" fillId="7" borderId="0" xfId="0" applyFont="1" applyFill="1" applyBorder="1" applyAlignment="1">
      <alignment horizontal="left" vertical="top"/>
    </xf>
    <xf numFmtId="0" fontId="7" fillId="8" borderId="0" xfId="0" applyFont="1" applyFill="1" applyBorder="1" applyAlignment="1">
      <alignment horizontal="left" vertical="top"/>
    </xf>
    <xf numFmtId="0" fontId="7" fillId="8" borderId="2" xfId="0" applyFont="1" applyFill="1" applyBorder="1" applyAlignment="1">
      <alignment horizontal="left" vertical="top"/>
    </xf>
    <xf numFmtId="164" fontId="14" fillId="8" borderId="0" xfId="0" applyNumberFormat="1" applyFont="1" applyFill="1" applyBorder="1" applyAlignment="1">
      <alignment horizontal="left" vertical="top"/>
    </xf>
    <xf numFmtId="0" fontId="14" fillId="8" borderId="0" xfId="0" applyFont="1" applyFill="1" applyBorder="1" applyAlignment="1">
      <alignment horizontal="left" vertical="top"/>
    </xf>
    <xf numFmtId="0" fontId="13" fillId="8" borderId="0" xfId="0" applyFont="1" applyFill="1" applyBorder="1" applyAlignment="1">
      <alignment horizontal="left" vertical="top"/>
    </xf>
    <xf numFmtId="0" fontId="8" fillId="8" borderId="0" xfId="0" applyFont="1" applyFill="1" applyBorder="1" applyAlignment="1">
      <alignment horizontal="left" vertical="top"/>
    </xf>
    <xf numFmtId="0" fontId="7" fillId="9" borderId="0" xfId="0" applyFont="1" applyFill="1" applyBorder="1" applyAlignment="1">
      <alignment horizontal="left" vertical="top"/>
    </xf>
    <xf numFmtId="0" fontId="7" fillId="9" borderId="2" xfId="0" applyFont="1" applyFill="1" applyBorder="1" applyAlignment="1">
      <alignment horizontal="left" vertical="top"/>
    </xf>
    <xf numFmtId="0" fontId="13" fillId="9" borderId="0" xfId="0" applyFont="1" applyFill="1" applyBorder="1" applyAlignment="1">
      <alignment horizontal="left" vertical="top"/>
    </xf>
    <xf numFmtId="0" fontId="8" fillId="9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left" vertical="top"/>
    </xf>
    <xf numFmtId="0" fontId="7" fillId="10" borderId="0" xfId="0" applyFont="1" applyFill="1" applyBorder="1" applyAlignment="1">
      <alignment horizontal="left" vertical="top"/>
    </xf>
    <xf numFmtId="0" fontId="7" fillId="10" borderId="2" xfId="0" applyFont="1" applyFill="1" applyBorder="1" applyAlignment="1">
      <alignment horizontal="left" vertical="top"/>
    </xf>
    <xf numFmtId="0" fontId="12" fillId="10" borderId="0" xfId="0" applyFont="1" applyFill="1" applyBorder="1" applyAlignment="1">
      <alignment horizontal="left" vertical="top"/>
    </xf>
    <xf numFmtId="0" fontId="14" fillId="10" borderId="0" xfId="0" applyFont="1" applyFill="1" applyBorder="1" applyAlignment="1">
      <alignment horizontal="left" vertical="top"/>
    </xf>
    <xf numFmtId="0" fontId="13" fillId="10" borderId="0" xfId="0" applyFont="1" applyFill="1" applyBorder="1" applyAlignment="1">
      <alignment horizontal="left" vertical="top"/>
    </xf>
    <xf numFmtId="0" fontId="8" fillId="10" borderId="0" xfId="0" applyFont="1" applyFill="1" applyBorder="1" applyAlignment="1">
      <alignment horizontal="left" vertical="top"/>
    </xf>
    <xf numFmtId="0" fontId="11" fillId="10" borderId="0" xfId="0" applyFont="1" applyFill="1" applyBorder="1" applyAlignment="1">
      <alignment horizontal="left" vertical="top"/>
    </xf>
    <xf numFmtId="0" fontId="11" fillId="10" borderId="2" xfId="0" applyFont="1" applyFill="1" applyBorder="1" applyAlignment="1">
      <alignment horizontal="left" vertical="top"/>
    </xf>
    <xf numFmtId="164" fontId="11" fillId="10" borderId="0" xfId="0" applyNumberFormat="1" applyFont="1" applyFill="1" applyBorder="1" applyAlignment="1">
      <alignment horizontal="left" vertical="top"/>
    </xf>
    <xf numFmtId="0" fontId="14" fillId="10" borderId="2" xfId="0" applyFont="1" applyFill="1" applyBorder="1" applyAlignment="1">
      <alignment horizontal="left" vertical="top"/>
    </xf>
    <xf numFmtId="0" fontId="4" fillId="7" borderId="0" xfId="0" applyFont="1" applyFill="1" applyBorder="1" applyAlignment="1">
      <alignment horizontal="left" vertical="top"/>
    </xf>
    <xf numFmtId="0" fontId="4" fillId="7" borderId="2" xfId="0" applyFont="1" applyFill="1" applyBorder="1" applyAlignment="1">
      <alignment horizontal="left" vertical="top"/>
    </xf>
    <xf numFmtId="164" fontId="23" fillId="4" borderId="0" xfId="0" applyNumberFormat="1" applyFont="1" applyFill="1" applyBorder="1" applyAlignment="1">
      <alignment horizontal="left" vertical="top"/>
    </xf>
    <xf numFmtId="164" fontId="24" fillId="8" borderId="0" xfId="0" applyNumberFormat="1" applyFont="1" applyFill="1" applyBorder="1" applyAlignment="1">
      <alignment horizontal="left" vertical="top"/>
    </xf>
    <xf numFmtId="164" fontId="24" fillId="9" borderId="0" xfId="0" applyNumberFormat="1" applyFont="1" applyFill="1" applyBorder="1" applyAlignment="1">
      <alignment horizontal="left" vertical="top"/>
    </xf>
    <xf numFmtId="164" fontId="24" fillId="2" borderId="0" xfId="0" applyNumberFormat="1" applyFont="1" applyFill="1" applyBorder="1" applyAlignment="1">
      <alignment horizontal="left" vertical="top"/>
    </xf>
    <xf numFmtId="0" fontId="25" fillId="2" borderId="0" xfId="0" applyFont="1" applyFill="1" applyBorder="1" applyAlignment="1">
      <alignment horizontal="left" vertical="top"/>
    </xf>
    <xf numFmtId="0" fontId="25" fillId="10" borderId="0" xfId="0" applyFont="1" applyFill="1" applyBorder="1" applyAlignment="1">
      <alignment horizontal="left" vertical="top"/>
    </xf>
    <xf numFmtId="164" fontId="24" fillId="10" borderId="0" xfId="0" applyNumberFormat="1" applyFont="1" applyFill="1" applyBorder="1" applyAlignment="1">
      <alignment horizontal="left" vertical="top"/>
    </xf>
    <xf numFmtId="164" fontId="24" fillId="7" borderId="0" xfId="0" applyNumberFormat="1" applyFont="1" applyFill="1" applyBorder="1" applyAlignment="1">
      <alignment horizontal="left" vertical="top"/>
    </xf>
    <xf numFmtId="164" fontId="24" fillId="4" borderId="0" xfId="0" applyNumberFormat="1" applyFont="1" applyFill="1" applyBorder="1" applyAlignment="1">
      <alignment horizontal="left" vertical="top"/>
    </xf>
    <xf numFmtId="0" fontId="25" fillId="4" borderId="0" xfId="0" applyFont="1" applyFill="1" applyBorder="1" applyAlignment="1">
      <alignment horizontal="left" vertical="top"/>
    </xf>
    <xf numFmtId="164" fontId="11" fillId="8" borderId="0" xfId="0" applyNumberFormat="1" applyFont="1" applyFill="1" applyBorder="1" applyAlignment="1">
      <alignment horizontal="left" vertical="top"/>
    </xf>
    <xf numFmtId="164" fontId="11" fillId="9" borderId="0" xfId="0" applyNumberFormat="1" applyFont="1" applyFill="1" applyBorder="1" applyAlignment="1">
      <alignment horizontal="left" vertical="top"/>
    </xf>
    <xf numFmtId="164" fontId="11" fillId="2" borderId="0" xfId="0" applyNumberFormat="1" applyFont="1" applyFill="1" applyBorder="1" applyAlignment="1">
      <alignment horizontal="left" vertical="top"/>
    </xf>
    <xf numFmtId="164" fontId="11" fillId="7" borderId="0" xfId="0" applyNumberFormat="1" applyFont="1" applyFill="1" applyBorder="1" applyAlignment="1">
      <alignment horizontal="left" vertical="top"/>
    </xf>
    <xf numFmtId="0" fontId="13" fillId="4" borderId="0" xfId="0" applyFont="1" applyFill="1" applyBorder="1" applyAlignment="1">
      <alignment horizontal="left" vertical="top"/>
    </xf>
    <xf numFmtId="0" fontId="25" fillId="8" borderId="0" xfId="0" applyFont="1" applyFill="1" applyBorder="1" applyAlignment="1">
      <alignment horizontal="left" vertical="top"/>
    </xf>
    <xf numFmtId="0" fontId="7" fillId="11" borderId="0" xfId="0" applyFont="1" applyFill="1" applyBorder="1" applyAlignment="1">
      <alignment horizontal="left" vertical="top"/>
    </xf>
    <xf numFmtId="0" fontId="7" fillId="11" borderId="2" xfId="0" applyFont="1" applyFill="1" applyBorder="1" applyAlignment="1">
      <alignment horizontal="left" vertical="top"/>
    </xf>
    <xf numFmtId="164" fontId="11" fillId="11" borderId="0" xfId="0" applyNumberFormat="1" applyFont="1" applyFill="1" applyBorder="1" applyAlignment="1">
      <alignment horizontal="left" vertical="top"/>
    </xf>
    <xf numFmtId="164" fontId="24" fillId="11" borderId="0" xfId="0" applyNumberFormat="1" applyFont="1" applyFill="1" applyBorder="1" applyAlignment="1">
      <alignment horizontal="left" vertical="top"/>
    </xf>
    <xf numFmtId="0" fontId="13" fillId="11" borderId="0" xfId="0" applyFont="1" applyFill="1" applyBorder="1" applyAlignment="1">
      <alignment horizontal="left" vertical="top"/>
    </xf>
    <xf numFmtId="0" fontId="8" fillId="11" borderId="0" xfId="0" applyFont="1" applyFill="1" applyBorder="1" applyAlignment="1">
      <alignment horizontal="left" vertical="top"/>
    </xf>
    <xf numFmtId="0" fontId="25" fillId="11" borderId="0" xfId="0" applyFont="1" applyFill="1" applyBorder="1" applyAlignment="1">
      <alignment horizontal="left" vertical="top"/>
    </xf>
    <xf numFmtId="0" fontId="11" fillId="11" borderId="0" xfId="0" applyFont="1" applyFill="1" applyBorder="1" applyAlignment="1">
      <alignment horizontal="left" vertical="top"/>
    </xf>
    <xf numFmtId="0" fontId="5" fillId="11" borderId="2" xfId="0" applyFont="1" applyFill="1" applyBorder="1" applyAlignment="1">
      <alignment horizontal="left" vertical="top"/>
    </xf>
    <xf numFmtId="0" fontId="5" fillId="11" borderId="0" xfId="0" applyFont="1" applyFill="1" applyBorder="1" applyAlignment="1">
      <alignment horizontal="left" vertical="top"/>
    </xf>
    <xf numFmtId="0" fontId="7" fillId="12" borderId="0" xfId="0" applyFont="1" applyFill="1" applyBorder="1" applyAlignment="1">
      <alignment horizontal="left" vertical="top"/>
    </xf>
    <xf numFmtId="0" fontId="7" fillId="12" borderId="2" xfId="0" applyFont="1" applyFill="1" applyBorder="1" applyAlignment="1">
      <alignment horizontal="left" vertical="top"/>
    </xf>
    <xf numFmtId="164" fontId="11" fillId="12" borderId="0" xfId="0" applyNumberFormat="1" applyFont="1" applyFill="1" applyBorder="1" applyAlignment="1">
      <alignment horizontal="left" vertical="top"/>
    </xf>
    <xf numFmtId="164" fontId="24" fillId="12" borderId="0" xfId="0" applyNumberFormat="1" applyFont="1" applyFill="1" applyBorder="1" applyAlignment="1">
      <alignment horizontal="left" vertical="top"/>
    </xf>
    <xf numFmtId="0" fontId="13" fillId="12" borderId="0" xfId="0" applyFont="1" applyFill="1" applyBorder="1" applyAlignment="1">
      <alignment horizontal="left" vertical="top"/>
    </xf>
    <xf numFmtId="0" fontId="8" fillId="12" borderId="0" xfId="0" applyFont="1" applyFill="1" applyBorder="1" applyAlignment="1">
      <alignment horizontal="left" vertical="top"/>
    </xf>
    <xf numFmtId="0" fontId="12" fillId="8" borderId="0" xfId="0" applyFont="1" applyFill="1" applyBorder="1" applyAlignment="1">
      <alignment horizontal="left" vertical="top"/>
    </xf>
    <xf numFmtId="0" fontId="12" fillId="8" borderId="2" xfId="0" applyFont="1" applyFill="1" applyBorder="1" applyAlignment="1">
      <alignment horizontal="left" vertical="top"/>
    </xf>
    <xf numFmtId="0" fontId="11" fillId="8" borderId="0" xfId="0" applyFont="1" applyFill="1" applyBorder="1" applyAlignment="1">
      <alignment horizontal="left" vertical="top"/>
    </xf>
    <xf numFmtId="0" fontId="11" fillId="8" borderId="2" xfId="0" applyFont="1" applyFill="1" applyBorder="1" applyAlignment="1">
      <alignment horizontal="left" vertical="top"/>
    </xf>
    <xf numFmtId="164" fontId="11" fillId="8" borderId="0" xfId="1" applyNumberFormat="1" applyFont="1" applyFill="1" applyBorder="1" applyAlignment="1">
      <alignment horizontal="left" vertical="top"/>
    </xf>
    <xf numFmtId="0" fontId="7" fillId="13" borderId="0" xfId="0" applyFont="1" applyFill="1" applyBorder="1" applyAlignment="1">
      <alignment horizontal="left" vertical="top"/>
    </xf>
    <xf numFmtId="0" fontId="12" fillId="13" borderId="2" xfId="0" applyFont="1" applyFill="1" applyBorder="1" applyAlignment="1">
      <alignment horizontal="left" vertical="top"/>
    </xf>
    <xf numFmtId="0" fontId="12" fillId="13" borderId="0" xfId="0" applyFont="1" applyFill="1" applyBorder="1" applyAlignment="1">
      <alignment horizontal="left" vertical="top"/>
    </xf>
    <xf numFmtId="0" fontId="14" fillId="13" borderId="0" xfId="0" applyFont="1" applyFill="1" applyBorder="1" applyAlignment="1">
      <alignment horizontal="left" vertical="top"/>
    </xf>
    <xf numFmtId="164" fontId="14" fillId="13" borderId="0" xfId="0" applyNumberFormat="1" applyFont="1" applyFill="1" applyBorder="1" applyAlignment="1">
      <alignment horizontal="left" vertical="top"/>
    </xf>
    <xf numFmtId="0" fontId="13" fillId="13" borderId="0" xfId="0" applyFont="1" applyFill="1" applyBorder="1" applyAlignment="1">
      <alignment horizontal="left" vertical="top"/>
    </xf>
    <xf numFmtId="0" fontId="8" fillId="13" borderId="0" xfId="0" applyFont="1" applyFill="1" applyBorder="1" applyAlignment="1">
      <alignment horizontal="left" vertical="top"/>
    </xf>
    <xf numFmtId="0" fontId="11" fillId="13" borderId="0" xfId="0" applyFont="1" applyFill="1" applyBorder="1" applyAlignment="1">
      <alignment horizontal="left" vertical="top"/>
    </xf>
    <xf numFmtId="0" fontId="11" fillId="13" borderId="2" xfId="0" applyFont="1" applyFill="1" applyBorder="1" applyAlignment="1">
      <alignment horizontal="left" vertical="top"/>
    </xf>
    <xf numFmtId="164" fontId="11" fillId="13" borderId="0" xfId="0" applyNumberFormat="1" applyFont="1" applyFill="1" applyBorder="1" applyAlignment="1">
      <alignment horizontal="left" vertical="top"/>
    </xf>
    <xf numFmtId="0" fontId="7" fillId="13" borderId="2" xfId="0" applyFont="1" applyFill="1" applyBorder="1" applyAlignment="1">
      <alignment horizontal="left" vertical="top"/>
    </xf>
    <xf numFmtId="0" fontId="6" fillId="13" borderId="0" xfId="0" applyFont="1" applyFill="1" applyBorder="1" applyAlignment="1">
      <alignment horizontal="left" vertical="top"/>
    </xf>
    <xf numFmtId="164" fontId="11" fillId="13" borderId="0" xfId="1" applyNumberFormat="1" applyFont="1" applyFill="1" applyBorder="1" applyAlignment="1">
      <alignment horizontal="left" vertical="top"/>
    </xf>
    <xf numFmtId="164" fontId="14" fillId="11" borderId="0" xfId="0" applyNumberFormat="1" applyFont="1" applyFill="1" applyBorder="1" applyAlignment="1">
      <alignment horizontal="left" vertical="top"/>
    </xf>
    <xf numFmtId="0" fontId="7" fillId="14" borderId="0" xfId="0" applyFont="1" applyFill="1" applyBorder="1" applyAlignment="1">
      <alignment horizontal="left" vertical="top"/>
    </xf>
    <xf numFmtId="0" fontId="7" fillId="14" borderId="2" xfId="0" applyFont="1" applyFill="1" applyBorder="1" applyAlignment="1">
      <alignment horizontal="left" vertical="top"/>
    </xf>
    <xf numFmtId="164" fontId="14" fillId="14" borderId="0" xfId="0" applyNumberFormat="1" applyFont="1" applyFill="1" applyBorder="1" applyAlignment="1">
      <alignment horizontal="left" vertical="top"/>
    </xf>
    <xf numFmtId="0" fontId="13" fillId="14" borderId="0" xfId="0" applyFont="1" applyFill="1" applyBorder="1" applyAlignment="1">
      <alignment horizontal="left" vertical="top"/>
    </xf>
    <xf numFmtId="0" fontId="8" fillId="14" borderId="0" xfId="0" applyFont="1" applyFill="1" applyBorder="1" applyAlignment="1">
      <alignment horizontal="left" vertical="top"/>
    </xf>
    <xf numFmtId="0" fontId="12" fillId="14" borderId="0" xfId="0" applyFont="1" applyFill="1" applyBorder="1" applyAlignment="1">
      <alignment horizontal="left" vertical="top"/>
    </xf>
    <xf numFmtId="0" fontId="11" fillId="14" borderId="2" xfId="0" applyFont="1" applyFill="1" applyBorder="1" applyAlignment="1">
      <alignment horizontal="left" vertical="top"/>
    </xf>
    <xf numFmtId="0" fontId="5" fillId="14" borderId="2" xfId="0" applyFont="1" applyFill="1" applyBorder="1" applyAlignment="1">
      <alignment horizontal="left" vertical="top"/>
    </xf>
    <xf numFmtId="0" fontId="5" fillId="14" borderId="0" xfId="0" applyFont="1" applyFill="1" applyBorder="1" applyAlignment="1">
      <alignment horizontal="left" vertical="top"/>
    </xf>
    <xf numFmtId="0" fontId="4" fillId="11" borderId="0" xfId="0" applyFont="1" applyFill="1" applyBorder="1" applyAlignment="1">
      <alignment horizontal="left" vertical="top"/>
    </xf>
    <xf numFmtId="164" fontId="24" fillId="8" borderId="0" xfId="1" applyNumberFormat="1" applyFont="1" applyFill="1" applyBorder="1" applyAlignment="1">
      <alignment horizontal="left" vertical="top"/>
    </xf>
    <xf numFmtId="164" fontId="24" fillId="13" borderId="0" xfId="0" applyNumberFormat="1" applyFont="1" applyFill="1" applyBorder="1" applyAlignment="1">
      <alignment horizontal="left" vertical="top"/>
    </xf>
    <xf numFmtId="164" fontId="24" fillId="13" borderId="0" xfId="1" applyNumberFormat="1" applyFont="1" applyFill="1" applyBorder="1" applyAlignment="1">
      <alignment horizontal="left" vertical="top"/>
    </xf>
    <xf numFmtId="164" fontId="24" fillId="14" borderId="0" xfId="0" applyNumberFormat="1" applyFont="1" applyFill="1" applyBorder="1" applyAlignment="1">
      <alignment horizontal="left" vertical="top"/>
    </xf>
    <xf numFmtId="0" fontId="25" fillId="14" borderId="0" xfId="0" applyFont="1" applyFill="1" applyBorder="1" applyAlignment="1">
      <alignment horizontal="left" vertical="top"/>
    </xf>
    <xf numFmtId="0" fontId="11" fillId="14" borderId="0" xfId="0" applyFont="1" applyFill="1" applyBorder="1" applyAlignment="1">
      <alignment horizontal="left" vertical="top"/>
    </xf>
    <xf numFmtId="164" fontId="11" fillId="14" borderId="0" xfId="0" applyNumberFormat="1" applyFont="1" applyFill="1" applyBorder="1" applyAlignment="1">
      <alignment horizontal="left" vertical="top"/>
    </xf>
    <xf numFmtId="0" fontId="3" fillId="4" borderId="0" xfId="0" applyFont="1" applyFill="1" applyBorder="1" applyAlignment="1">
      <alignment horizontal="left" vertical="top"/>
    </xf>
    <xf numFmtId="0" fontId="2" fillId="14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21" fillId="6" borderId="0" xfId="0" applyFont="1" applyFill="1" applyAlignment="1"/>
    <xf numFmtId="0" fontId="0" fillId="6" borderId="0" xfId="0" applyFill="1" applyAlignment="1"/>
    <xf numFmtId="0" fontId="1" fillId="0" borderId="0" xfId="0" applyFont="1" applyAlignment="1">
      <alignment horizontal="left" vertical="center" indent="4"/>
    </xf>
    <xf numFmtId="0" fontId="26" fillId="0" borderId="0" xfId="0" applyFont="1"/>
    <xf numFmtId="0" fontId="1" fillId="0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8" borderId="0" xfId="0" applyFont="1" applyFill="1" applyBorder="1" applyAlignment="1">
      <alignment horizontal="left" vertical="top"/>
    </xf>
    <xf numFmtId="0" fontId="1" fillId="7" borderId="0" xfId="0" applyFont="1" applyFill="1" applyBorder="1" applyAlignment="1">
      <alignment horizontal="left" vertical="top"/>
    </xf>
    <xf numFmtId="0" fontId="1" fillId="9" borderId="0" xfId="0" applyFont="1" applyFill="1" applyBorder="1" applyAlignment="1">
      <alignment horizontal="left" vertical="top"/>
    </xf>
    <xf numFmtId="0" fontId="1" fillId="12" borderId="0" xfId="0" applyFont="1" applyFill="1" applyBorder="1" applyAlignment="1">
      <alignment horizontal="left" vertical="top"/>
    </xf>
    <xf numFmtId="0" fontId="1" fillId="10" borderId="0" xfId="0" applyFont="1" applyFill="1" applyBorder="1" applyAlignment="1">
      <alignment horizontal="left" vertical="top"/>
    </xf>
    <xf numFmtId="0" fontId="1" fillId="11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13" borderId="0" xfId="0" applyFont="1" applyFill="1" applyBorder="1" applyAlignment="1">
      <alignment horizontal="left" vertical="top"/>
    </xf>
    <xf numFmtId="0" fontId="1" fillId="14" borderId="0" xfId="0" applyFont="1" applyFill="1" applyBorder="1" applyAlignment="1">
      <alignment horizontal="left" vertical="top"/>
    </xf>
  </cellXfs>
  <cellStyles count="4">
    <cellStyle name="Normal" xfId="0" builtinId="0"/>
    <cellStyle name="Normal 2 2 2" xfId="1" xr:uid="{00000000-0005-0000-0000-000001000000}"/>
    <cellStyle name="Normal 3" xfId="3" xr:uid="{00000000-0005-0000-0000-000002000000}"/>
    <cellStyle name="Normal_Sheet1" xfId="2" xr:uid="{00000000-0005-0000-0000-000003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9049303262965"/>
          <c:y val="3.151862464183381E-2"/>
          <c:w val="0.83641905793385929"/>
          <c:h val="0.84125126909279602"/>
        </c:manualLayout>
      </c:layout>
      <c:scatterChart>
        <c:scatterStyle val="lineMarker"/>
        <c:varyColors val="0"/>
        <c:ser>
          <c:idx val="5"/>
          <c:order val="0"/>
          <c:tx>
            <c:v>Gr1-2-3_EoceneTrend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8549899355698607E-2"/>
                  <c:y val="-0.219572231121539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'App 4. A2. Crystallization'!$P$2:$P$116</c:f>
                <c:numCache>
                  <c:formatCode>General</c:formatCode>
                  <c:ptCount val="115"/>
                  <c:pt idx="0">
                    <c:v>1</c:v>
                  </c:pt>
                  <c:pt idx="1">
                    <c:v>1</c:v>
                  </c:pt>
                  <c:pt idx="2">
                    <c:v>0.38</c:v>
                  </c:pt>
                  <c:pt idx="3">
                    <c:v>0.88</c:v>
                  </c:pt>
                  <c:pt idx="4">
                    <c:v>0.38</c:v>
                  </c:pt>
                  <c:pt idx="5">
                    <c:v>0</c:v>
                  </c:pt>
                  <c:pt idx="6">
                    <c:v>0.46</c:v>
                  </c:pt>
                  <c:pt idx="7">
                    <c:v>0.38</c:v>
                  </c:pt>
                  <c:pt idx="8">
                    <c:v>0.55000000000000004</c:v>
                  </c:pt>
                  <c:pt idx="9">
                    <c:v>0.5</c:v>
                  </c:pt>
                  <c:pt idx="10">
                    <c:v>0.36</c:v>
                  </c:pt>
                  <c:pt idx="11">
                    <c:v>1</c:v>
                  </c:pt>
                  <c:pt idx="12">
                    <c:v>4</c:v>
                  </c:pt>
                  <c:pt idx="13">
                    <c:v>1</c:v>
                  </c:pt>
                  <c:pt idx="14">
                    <c:v>0.21</c:v>
                  </c:pt>
                  <c:pt idx="15">
                    <c:v>1.36</c:v>
                  </c:pt>
                  <c:pt idx="16">
                    <c:v>1.35</c:v>
                  </c:pt>
                  <c:pt idx="17">
                    <c:v>1.55</c:v>
                  </c:pt>
                  <c:pt idx="18">
                    <c:v>0.28000000000000003</c:v>
                  </c:pt>
                  <c:pt idx="19">
                    <c:v>0.28000000000000003</c:v>
                  </c:pt>
                  <c:pt idx="20">
                    <c:v>1.78</c:v>
                  </c:pt>
                  <c:pt idx="21">
                    <c:v>1.0900000000000001</c:v>
                  </c:pt>
                  <c:pt idx="22">
                    <c:v>1.0900000000000001</c:v>
                  </c:pt>
                  <c:pt idx="23">
                    <c:v>1.1299999999999999</c:v>
                  </c:pt>
                  <c:pt idx="24">
                    <c:v>1.19</c:v>
                  </c:pt>
                  <c:pt idx="25">
                    <c:v>0.2</c:v>
                  </c:pt>
                  <c:pt idx="26">
                    <c:v>0.3</c:v>
                  </c:pt>
                  <c:pt idx="27">
                    <c:v>0.1</c:v>
                  </c:pt>
                  <c:pt idx="28">
                    <c:v>0.1</c:v>
                  </c:pt>
                  <c:pt idx="29">
                    <c:v>0.2</c:v>
                  </c:pt>
                  <c:pt idx="30">
                    <c:v>0.9</c:v>
                  </c:pt>
                  <c:pt idx="31">
                    <c:v>0.1</c:v>
                  </c:pt>
                  <c:pt idx="32">
                    <c:v>1.8</c:v>
                  </c:pt>
                  <c:pt idx="33">
                    <c:v>0.1</c:v>
                  </c:pt>
                  <c:pt idx="34">
                    <c:v>0.2</c:v>
                  </c:pt>
                  <c:pt idx="35">
                    <c:v>0.4</c:v>
                  </c:pt>
                  <c:pt idx="36">
                    <c:v>0.1</c:v>
                  </c:pt>
                  <c:pt idx="37">
                    <c:v>0.01</c:v>
                  </c:pt>
                  <c:pt idx="38">
                    <c:v>0.49</c:v>
                  </c:pt>
                  <c:pt idx="39">
                    <c:v>0.6</c:v>
                  </c:pt>
                  <c:pt idx="40">
                    <c:v>0.03</c:v>
                  </c:pt>
                  <c:pt idx="41">
                    <c:v>0.02</c:v>
                  </c:pt>
                  <c:pt idx="42">
                    <c:v>0.01</c:v>
                  </c:pt>
                  <c:pt idx="43">
                    <c:v>0.67</c:v>
                  </c:pt>
                  <c:pt idx="44">
                    <c:v>0.3</c:v>
                  </c:pt>
                  <c:pt idx="45">
                    <c:v>0.3</c:v>
                  </c:pt>
                  <c:pt idx="46">
                    <c:v>0.2</c:v>
                  </c:pt>
                  <c:pt idx="47">
                    <c:v>0.2</c:v>
                  </c:pt>
                  <c:pt idx="48">
                    <c:v>1</c:v>
                  </c:pt>
                  <c:pt idx="49">
                    <c:v>0.57999999999999996</c:v>
                  </c:pt>
                  <c:pt idx="50">
                    <c:v>0.23</c:v>
                  </c:pt>
                  <c:pt idx="51">
                    <c:v>0.67</c:v>
                  </c:pt>
                  <c:pt idx="52">
                    <c:v>0.77</c:v>
                  </c:pt>
                  <c:pt idx="53">
                    <c:v>0.89</c:v>
                  </c:pt>
                  <c:pt idx="54">
                    <c:v>0.69</c:v>
                  </c:pt>
                  <c:pt idx="55">
                    <c:v>0.25</c:v>
                  </c:pt>
                  <c:pt idx="56">
                    <c:v>0.36</c:v>
                  </c:pt>
                  <c:pt idx="57">
                    <c:v>1.9</c:v>
                  </c:pt>
                  <c:pt idx="58">
                    <c:v>0.62</c:v>
                  </c:pt>
                  <c:pt idx="59">
                    <c:v>0.44</c:v>
                  </c:pt>
                  <c:pt idx="60">
                    <c:v>0.32</c:v>
                  </c:pt>
                  <c:pt idx="61">
                    <c:v>0.77</c:v>
                  </c:pt>
                  <c:pt idx="62">
                    <c:v>0.31</c:v>
                  </c:pt>
                  <c:pt idx="63">
                    <c:v>0.34</c:v>
                  </c:pt>
                  <c:pt idx="64">
                    <c:v>0.37</c:v>
                  </c:pt>
                  <c:pt idx="65">
                    <c:v>0.34</c:v>
                  </c:pt>
                  <c:pt idx="66">
                    <c:v>0.37</c:v>
                  </c:pt>
                  <c:pt idx="67">
                    <c:v>1.6</c:v>
                  </c:pt>
                  <c:pt idx="68">
                    <c:v>0.3</c:v>
                  </c:pt>
                  <c:pt idx="69">
                    <c:v>0.45</c:v>
                  </c:pt>
                  <c:pt idx="70">
                    <c:v>0.96</c:v>
                  </c:pt>
                  <c:pt idx="71">
                    <c:v>0.27</c:v>
                  </c:pt>
                  <c:pt idx="72">
                    <c:v>0.85</c:v>
                  </c:pt>
                  <c:pt idx="73">
                    <c:v>2.2999999999999998</c:v>
                  </c:pt>
                  <c:pt idx="74">
                    <c:v>0.23</c:v>
                  </c:pt>
                  <c:pt idx="75">
                    <c:v>0.34</c:v>
                  </c:pt>
                  <c:pt idx="76">
                    <c:v>0.82</c:v>
                  </c:pt>
                  <c:pt idx="77">
                    <c:v>1.22</c:v>
                  </c:pt>
                  <c:pt idx="78">
                    <c:v>0.82</c:v>
                  </c:pt>
                  <c:pt idx="79">
                    <c:v>0.2</c:v>
                  </c:pt>
                  <c:pt idx="80">
                    <c:v>2.4</c:v>
                  </c:pt>
                  <c:pt idx="81">
                    <c:v>2.4</c:v>
                  </c:pt>
                  <c:pt idx="82">
                    <c:v>0.3</c:v>
                  </c:pt>
                  <c:pt idx="83">
                    <c:v>0.54</c:v>
                  </c:pt>
                  <c:pt idx="84">
                    <c:v>4.0999999999999996</c:v>
                  </c:pt>
                  <c:pt idx="85">
                    <c:v>0.44</c:v>
                  </c:pt>
                  <c:pt idx="86">
                    <c:v>0.64</c:v>
                  </c:pt>
                  <c:pt idx="87">
                    <c:v>0.28000000000000003</c:v>
                  </c:pt>
                  <c:pt idx="88">
                    <c:v>0.46</c:v>
                  </c:pt>
                  <c:pt idx="89">
                    <c:v>0.46</c:v>
                  </c:pt>
                  <c:pt idx="90">
                    <c:v>0.8</c:v>
                  </c:pt>
                  <c:pt idx="91">
                    <c:v>0.68</c:v>
                  </c:pt>
                  <c:pt idx="92">
                    <c:v>0.35</c:v>
                  </c:pt>
                  <c:pt idx="93">
                    <c:v>2</c:v>
                  </c:pt>
                  <c:pt idx="94">
                    <c:v>1.2</c:v>
                  </c:pt>
                  <c:pt idx="95">
                    <c:v>1.2</c:v>
                  </c:pt>
                  <c:pt idx="96">
                    <c:v>1</c:v>
                  </c:pt>
                  <c:pt idx="97">
                    <c:v>0.4</c:v>
                  </c:pt>
                  <c:pt idx="98">
                    <c:v>1.2</c:v>
                  </c:pt>
                  <c:pt idx="99">
                    <c:v>1.2</c:v>
                  </c:pt>
                  <c:pt idx="100">
                    <c:v>1.2</c:v>
                  </c:pt>
                  <c:pt idx="101">
                    <c:v>0.52</c:v>
                  </c:pt>
                  <c:pt idx="102">
                    <c:v>3.9E-2</c:v>
                  </c:pt>
                  <c:pt idx="103">
                    <c:v>4.8000000000000001E-2</c:v>
                  </c:pt>
                  <c:pt idx="104">
                    <c:v>0.46</c:v>
                  </c:pt>
                  <c:pt idx="105">
                    <c:v>0.38</c:v>
                  </c:pt>
                  <c:pt idx="106">
                    <c:v>0.71</c:v>
                  </c:pt>
                  <c:pt idx="107">
                    <c:v>3.8</c:v>
                  </c:pt>
                  <c:pt idx="108">
                    <c:v>0.5</c:v>
                  </c:pt>
                  <c:pt idx="109">
                    <c:v>3.5</c:v>
                  </c:pt>
                  <c:pt idx="110">
                    <c:v>1.8</c:v>
                  </c:pt>
                  <c:pt idx="111">
                    <c:v>4.7</c:v>
                  </c:pt>
                  <c:pt idx="112">
                    <c:v>4.7</c:v>
                  </c:pt>
                  <c:pt idx="113">
                    <c:v>0.59</c:v>
                  </c:pt>
                  <c:pt idx="114">
                    <c:v>1.8</c:v>
                  </c:pt>
                </c:numCache>
              </c:numRef>
            </c:plus>
            <c:minus>
              <c:numRef>
                <c:f>'App 4. A2. Crystallization'!$P$2:$P$116</c:f>
                <c:numCache>
                  <c:formatCode>General</c:formatCode>
                  <c:ptCount val="115"/>
                  <c:pt idx="0">
                    <c:v>1</c:v>
                  </c:pt>
                  <c:pt idx="1">
                    <c:v>1</c:v>
                  </c:pt>
                  <c:pt idx="2">
                    <c:v>0.38</c:v>
                  </c:pt>
                  <c:pt idx="3">
                    <c:v>0.88</c:v>
                  </c:pt>
                  <c:pt idx="4">
                    <c:v>0.38</c:v>
                  </c:pt>
                  <c:pt idx="5">
                    <c:v>0</c:v>
                  </c:pt>
                  <c:pt idx="6">
                    <c:v>0.46</c:v>
                  </c:pt>
                  <c:pt idx="7">
                    <c:v>0.38</c:v>
                  </c:pt>
                  <c:pt idx="8">
                    <c:v>0.55000000000000004</c:v>
                  </c:pt>
                  <c:pt idx="9">
                    <c:v>0.5</c:v>
                  </c:pt>
                  <c:pt idx="10">
                    <c:v>0.36</c:v>
                  </c:pt>
                  <c:pt idx="11">
                    <c:v>1</c:v>
                  </c:pt>
                  <c:pt idx="12">
                    <c:v>4</c:v>
                  </c:pt>
                  <c:pt idx="13">
                    <c:v>1</c:v>
                  </c:pt>
                  <c:pt idx="14">
                    <c:v>0.21</c:v>
                  </c:pt>
                  <c:pt idx="15">
                    <c:v>1.36</c:v>
                  </c:pt>
                  <c:pt idx="16">
                    <c:v>1.35</c:v>
                  </c:pt>
                  <c:pt idx="17">
                    <c:v>1.55</c:v>
                  </c:pt>
                  <c:pt idx="18">
                    <c:v>0.28000000000000003</c:v>
                  </c:pt>
                  <c:pt idx="19">
                    <c:v>0.28000000000000003</c:v>
                  </c:pt>
                  <c:pt idx="20">
                    <c:v>1.78</c:v>
                  </c:pt>
                  <c:pt idx="21">
                    <c:v>1.0900000000000001</c:v>
                  </c:pt>
                  <c:pt idx="22">
                    <c:v>1.0900000000000001</c:v>
                  </c:pt>
                  <c:pt idx="23">
                    <c:v>1.1299999999999999</c:v>
                  </c:pt>
                  <c:pt idx="24">
                    <c:v>1.19</c:v>
                  </c:pt>
                  <c:pt idx="25">
                    <c:v>0.2</c:v>
                  </c:pt>
                  <c:pt idx="26">
                    <c:v>0.3</c:v>
                  </c:pt>
                  <c:pt idx="27">
                    <c:v>0.1</c:v>
                  </c:pt>
                  <c:pt idx="28">
                    <c:v>0.1</c:v>
                  </c:pt>
                  <c:pt idx="29">
                    <c:v>0.2</c:v>
                  </c:pt>
                  <c:pt idx="30">
                    <c:v>0.9</c:v>
                  </c:pt>
                  <c:pt idx="31">
                    <c:v>0.1</c:v>
                  </c:pt>
                  <c:pt idx="32">
                    <c:v>1.8</c:v>
                  </c:pt>
                  <c:pt idx="33">
                    <c:v>0.1</c:v>
                  </c:pt>
                  <c:pt idx="34">
                    <c:v>0.2</c:v>
                  </c:pt>
                  <c:pt idx="35">
                    <c:v>0.4</c:v>
                  </c:pt>
                  <c:pt idx="36">
                    <c:v>0.1</c:v>
                  </c:pt>
                  <c:pt idx="37">
                    <c:v>0.01</c:v>
                  </c:pt>
                  <c:pt idx="38">
                    <c:v>0.49</c:v>
                  </c:pt>
                  <c:pt idx="39">
                    <c:v>0.6</c:v>
                  </c:pt>
                  <c:pt idx="40">
                    <c:v>0.03</c:v>
                  </c:pt>
                  <c:pt idx="41">
                    <c:v>0.02</c:v>
                  </c:pt>
                  <c:pt idx="42">
                    <c:v>0.01</c:v>
                  </c:pt>
                  <c:pt idx="43">
                    <c:v>0.67</c:v>
                  </c:pt>
                  <c:pt idx="44">
                    <c:v>0.3</c:v>
                  </c:pt>
                  <c:pt idx="45">
                    <c:v>0.3</c:v>
                  </c:pt>
                  <c:pt idx="46">
                    <c:v>0.2</c:v>
                  </c:pt>
                  <c:pt idx="47">
                    <c:v>0.2</c:v>
                  </c:pt>
                  <c:pt idx="48">
                    <c:v>1</c:v>
                  </c:pt>
                  <c:pt idx="49">
                    <c:v>0.57999999999999996</c:v>
                  </c:pt>
                  <c:pt idx="50">
                    <c:v>0.23</c:v>
                  </c:pt>
                  <c:pt idx="51">
                    <c:v>0.67</c:v>
                  </c:pt>
                  <c:pt idx="52">
                    <c:v>0.77</c:v>
                  </c:pt>
                  <c:pt idx="53">
                    <c:v>0.89</c:v>
                  </c:pt>
                  <c:pt idx="54">
                    <c:v>0.69</c:v>
                  </c:pt>
                  <c:pt idx="55">
                    <c:v>0.25</c:v>
                  </c:pt>
                  <c:pt idx="56">
                    <c:v>0.36</c:v>
                  </c:pt>
                  <c:pt idx="57">
                    <c:v>1.9</c:v>
                  </c:pt>
                  <c:pt idx="58">
                    <c:v>0.62</c:v>
                  </c:pt>
                  <c:pt idx="59">
                    <c:v>0.44</c:v>
                  </c:pt>
                  <c:pt idx="60">
                    <c:v>0.32</c:v>
                  </c:pt>
                  <c:pt idx="61">
                    <c:v>0.77</c:v>
                  </c:pt>
                  <c:pt idx="62">
                    <c:v>0.31</c:v>
                  </c:pt>
                  <c:pt idx="63">
                    <c:v>0.34</c:v>
                  </c:pt>
                  <c:pt idx="64">
                    <c:v>0.37</c:v>
                  </c:pt>
                  <c:pt idx="65">
                    <c:v>0.34</c:v>
                  </c:pt>
                  <c:pt idx="66">
                    <c:v>0.37</c:v>
                  </c:pt>
                  <c:pt idx="67">
                    <c:v>1.6</c:v>
                  </c:pt>
                  <c:pt idx="68">
                    <c:v>0.3</c:v>
                  </c:pt>
                  <c:pt idx="69">
                    <c:v>0.45</c:v>
                  </c:pt>
                  <c:pt idx="70">
                    <c:v>0.96</c:v>
                  </c:pt>
                  <c:pt idx="71">
                    <c:v>0.27</c:v>
                  </c:pt>
                  <c:pt idx="72">
                    <c:v>0.85</c:v>
                  </c:pt>
                  <c:pt idx="73">
                    <c:v>2.2999999999999998</c:v>
                  </c:pt>
                  <c:pt idx="74">
                    <c:v>0.23</c:v>
                  </c:pt>
                  <c:pt idx="75">
                    <c:v>0.34</c:v>
                  </c:pt>
                  <c:pt idx="76">
                    <c:v>0.82</c:v>
                  </c:pt>
                  <c:pt idx="77">
                    <c:v>1.22</c:v>
                  </c:pt>
                  <c:pt idx="78">
                    <c:v>0.82</c:v>
                  </c:pt>
                  <c:pt idx="79">
                    <c:v>0.2</c:v>
                  </c:pt>
                  <c:pt idx="80">
                    <c:v>2.4</c:v>
                  </c:pt>
                  <c:pt idx="81">
                    <c:v>2.4</c:v>
                  </c:pt>
                  <c:pt idx="82">
                    <c:v>0.3</c:v>
                  </c:pt>
                  <c:pt idx="83">
                    <c:v>0.54</c:v>
                  </c:pt>
                  <c:pt idx="84">
                    <c:v>4.0999999999999996</c:v>
                  </c:pt>
                  <c:pt idx="85">
                    <c:v>0.44</c:v>
                  </c:pt>
                  <c:pt idx="86">
                    <c:v>0.64</c:v>
                  </c:pt>
                  <c:pt idx="87">
                    <c:v>0.28000000000000003</c:v>
                  </c:pt>
                  <c:pt idx="88">
                    <c:v>0.46</c:v>
                  </c:pt>
                  <c:pt idx="89">
                    <c:v>0.46</c:v>
                  </c:pt>
                  <c:pt idx="90">
                    <c:v>0.8</c:v>
                  </c:pt>
                  <c:pt idx="91">
                    <c:v>0.68</c:v>
                  </c:pt>
                  <c:pt idx="92">
                    <c:v>0.35</c:v>
                  </c:pt>
                  <c:pt idx="93">
                    <c:v>2</c:v>
                  </c:pt>
                  <c:pt idx="94">
                    <c:v>1.2</c:v>
                  </c:pt>
                  <c:pt idx="95">
                    <c:v>1.2</c:v>
                  </c:pt>
                  <c:pt idx="96">
                    <c:v>1</c:v>
                  </c:pt>
                  <c:pt idx="97">
                    <c:v>0.4</c:v>
                  </c:pt>
                  <c:pt idx="98">
                    <c:v>1.2</c:v>
                  </c:pt>
                  <c:pt idx="99">
                    <c:v>1.2</c:v>
                  </c:pt>
                  <c:pt idx="100">
                    <c:v>1.2</c:v>
                  </c:pt>
                  <c:pt idx="101">
                    <c:v>0.52</c:v>
                  </c:pt>
                  <c:pt idx="102">
                    <c:v>3.9E-2</c:v>
                  </c:pt>
                  <c:pt idx="103">
                    <c:v>4.8000000000000001E-2</c:v>
                  </c:pt>
                  <c:pt idx="104">
                    <c:v>0.46</c:v>
                  </c:pt>
                  <c:pt idx="105">
                    <c:v>0.38</c:v>
                  </c:pt>
                  <c:pt idx="106">
                    <c:v>0.71</c:v>
                  </c:pt>
                  <c:pt idx="107">
                    <c:v>3.8</c:v>
                  </c:pt>
                  <c:pt idx="108">
                    <c:v>0.5</c:v>
                  </c:pt>
                  <c:pt idx="109">
                    <c:v>3.5</c:v>
                  </c:pt>
                  <c:pt idx="110">
                    <c:v>1.8</c:v>
                  </c:pt>
                  <c:pt idx="111">
                    <c:v>4.7</c:v>
                  </c:pt>
                  <c:pt idx="112">
                    <c:v>4.7</c:v>
                  </c:pt>
                  <c:pt idx="113">
                    <c:v>0.59</c:v>
                  </c:pt>
                  <c:pt idx="114">
                    <c:v>1.8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'App 4. A2. Crystallization'!$K$2:$K$116</c:f>
              <c:numCache>
                <c:formatCode>0.000000</c:formatCode>
                <c:ptCount val="115"/>
                <c:pt idx="0">
                  <c:v>25.25</c:v>
                </c:pt>
                <c:pt idx="1">
                  <c:v>23.638538</c:v>
                </c:pt>
                <c:pt idx="2">
                  <c:v>23.573677</c:v>
                </c:pt>
                <c:pt idx="3">
                  <c:v>23.638538</c:v>
                </c:pt>
                <c:pt idx="4">
                  <c:v>25.746964999999999</c:v>
                </c:pt>
                <c:pt idx="5">
                  <c:v>25.832999999999998</c:v>
                </c:pt>
                <c:pt idx="6">
                  <c:v>25.746964999999999</c:v>
                </c:pt>
                <c:pt idx="7">
                  <c:v>25.020714000000002</c:v>
                </c:pt>
                <c:pt idx="8">
                  <c:v>25.075852999999999</c:v>
                </c:pt>
                <c:pt idx="9">
                  <c:v>25.83</c:v>
                </c:pt>
                <c:pt idx="10">
                  <c:v>24.856667000000002</c:v>
                </c:pt>
                <c:pt idx="11">
                  <c:v>22.061</c:v>
                </c:pt>
                <c:pt idx="12">
                  <c:v>22.167999999999999</c:v>
                </c:pt>
                <c:pt idx="13">
                  <c:v>22.18</c:v>
                </c:pt>
                <c:pt idx="14">
                  <c:v>21.379000000000001</c:v>
                </c:pt>
                <c:pt idx="15" formatCode="General">
                  <c:v>26.162761</c:v>
                </c:pt>
                <c:pt idx="16" formatCode="General">
                  <c:v>26.223168999999999</c:v>
                </c:pt>
                <c:pt idx="17" formatCode="General">
                  <c:v>26.160678000000001</c:v>
                </c:pt>
                <c:pt idx="18">
                  <c:v>24.329453999999998</c:v>
                </c:pt>
                <c:pt idx="19">
                  <c:v>24.329453999999998</c:v>
                </c:pt>
                <c:pt idx="20">
                  <c:v>22.343333333333334</c:v>
                </c:pt>
                <c:pt idx="21">
                  <c:v>22.398185999999999</c:v>
                </c:pt>
                <c:pt idx="22">
                  <c:v>22.398185999999999</c:v>
                </c:pt>
                <c:pt idx="23">
                  <c:v>22.398185999999999</c:v>
                </c:pt>
                <c:pt idx="24">
                  <c:v>22.398185999999999</c:v>
                </c:pt>
                <c:pt idx="25">
                  <c:v>20.308964</c:v>
                </c:pt>
                <c:pt idx="26">
                  <c:v>20.308964</c:v>
                </c:pt>
                <c:pt idx="27">
                  <c:v>20.308964</c:v>
                </c:pt>
                <c:pt idx="28">
                  <c:v>20.308964</c:v>
                </c:pt>
                <c:pt idx="29">
                  <c:v>20.308964</c:v>
                </c:pt>
                <c:pt idx="30">
                  <c:v>20.308964</c:v>
                </c:pt>
                <c:pt idx="31">
                  <c:v>20.308964</c:v>
                </c:pt>
                <c:pt idx="32">
                  <c:v>20.308964</c:v>
                </c:pt>
                <c:pt idx="33">
                  <c:v>20.308964</c:v>
                </c:pt>
                <c:pt idx="34">
                  <c:v>20.308964</c:v>
                </c:pt>
                <c:pt idx="35">
                  <c:v>20.308964</c:v>
                </c:pt>
                <c:pt idx="36">
                  <c:v>20.308964</c:v>
                </c:pt>
                <c:pt idx="37">
                  <c:v>20.808118</c:v>
                </c:pt>
                <c:pt idx="38">
                  <c:v>19.486483333333336</c:v>
                </c:pt>
                <c:pt idx="39">
                  <c:v>20.308964</c:v>
                </c:pt>
                <c:pt idx="40">
                  <c:v>20.777474000000002</c:v>
                </c:pt>
                <c:pt idx="41">
                  <c:v>20.82189</c:v>
                </c:pt>
                <c:pt idx="42">
                  <c:v>20.779775999999998</c:v>
                </c:pt>
                <c:pt idx="43">
                  <c:v>19.374130555555556</c:v>
                </c:pt>
                <c:pt idx="44">
                  <c:v>19.520869444444443</c:v>
                </c:pt>
                <c:pt idx="45">
                  <c:v>20.308964</c:v>
                </c:pt>
                <c:pt idx="46">
                  <c:v>23.74652</c:v>
                </c:pt>
                <c:pt idx="47">
                  <c:v>23.783429999999999</c:v>
                </c:pt>
                <c:pt idx="48" formatCode="General">
                  <c:v>26.827286999999998</c:v>
                </c:pt>
                <c:pt idx="49">
                  <c:v>27.017097</c:v>
                </c:pt>
                <c:pt idx="50">
                  <c:v>26.672943</c:v>
                </c:pt>
                <c:pt idx="51">
                  <c:v>27.708441000000001</c:v>
                </c:pt>
                <c:pt idx="52">
                  <c:v>26.547643999999998</c:v>
                </c:pt>
                <c:pt idx="53">
                  <c:v>26.672433992845299</c:v>
                </c:pt>
                <c:pt idx="54">
                  <c:v>26.784835000000001</c:v>
                </c:pt>
                <c:pt idx="55">
                  <c:v>26.744335</c:v>
                </c:pt>
                <c:pt idx="56">
                  <c:v>26.805637687400001</c:v>
                </c:pt>
                <c:pt idx="57">
                  <c:v>29.114532000000001</c:v>
                </c:pt>
                <c:pt idx="58">
                  <c:v>26.680212785755501</c:v>
                </c:pt>
                <c:pt idx="59">
                  <c:v>26.640252020341201</c:v>
                </c:pt>
                <c:pt idx="60">
                  <c:v>26.792138828199999</c:v>
                </c:pt>
                <c:pt idx="61">
                  <c:v>26.8022186225</c:v>
                </c:pt>
                <c:pt idx="62">
                  <c:v>26.601585211249201</c:v>
                </c:pt>
                <c:pt idx="63">
                  <c:v>26.805350104599999</c:v>
                </c:pt>
                <c:pt idx="64">
                  <c:v>26.601585211249201</c:v>
                </c:pt>
                <c:pt idx="65">
                  <c:v>26.655441</c:v>
                </c:pt>
                <c:pt idx="66">
                  <c:v>26.6917891970905</c:v>
                </c:pt>
                <c:pt idx="67">
                  <c:v>30.728124999999999</c:v>
                </c:pt>
                <c:pt idx="68">
                  <c:v>29.769919000000002</c:v>
                </c:pt>
                <c:pt idx="69">
                  <c:v>26.591098508692625</c:v>
                </c:pt>
                <c:pt idx="70">
                  <c:v>26.591121725214592</c:v>
                </c:pt>
                <c:pt idx="71">
                  <c:v>26.606093999999999</c:v>
                </c:pt>
                <c:pt idx="72">
                  <c:v>26.591098508692625</c:v>
                </c:pt>
                <c:pt idx="73">
                  <c:v>30.728124999999999</c:v>
                </c:pt>
                <c:pt idx="74">
                  <c:v>29.334318</c:v>
                </c:pt>
                <c:pt idx="75">
                  <c:v>28.969546999999999</c:v>
                </c:pt>
                <c:pt idx="76">
                  <c:v>27.225369000000001</c:v>
                </c:pt>
                <c:pt idx="77">
                  <c:v>29.057314999999999</c:v>
                </c:pt>
                <c:pt idx="78">
                  <c:v>29.057314999999999</c:v>
                </c:pt>
                <c:pt idx="79">
                  <c:v>27.609020999999998</c:v>
                </c:pt>
                <c:pt idx="80">
                  <c:v>31.126476</c:v>
                </c:pt>
                <c:pt idx="81">
                  <c:v>31.136057000000001</c:v>
                </c:pt>
                <c:pt idx="82">
                  <c:v>30.585021000000001</c:v>
                </c:pt>
                <c:pt idx="83">
                  <c:v>30.744724273700001</c:v>
                </c:pt>
                <c:pt idx="84">
                  <c:v>30.728124999999999</c:v>
                </c:pt>
                <c:pt idx="85">
                  <c:v>28.999140000000001</c:v>
                </c:pt>
                <c:pt idx="86">
                  <c:v>30.610029000000001</c:v>
                </c:pt>
                <c:pt idx="87">
                  <c:v>30.619385000000001</c:v>
                </c:pt>
                <c:pt idx="88">
                  <c:v>30.611000000000001</c:v>
                </c:pt>
                <c:pt idx="89">
                  <c:v>29.299033000000001</c:v>
                </c:pt>
                <c:pt idx="90">
                  <c:v>31.119844000000001</c:v>
                </c:pt>
                <c:pt idx="91">
                  <c:v>26.584806004090524</c:v>
                </c:pt>
                <c:pt idx="92">
                  <c:v>29.982901999999999</c:v>
                </c:pt>
                <c:pt idx="93">
                  <c:v>29.114532000000001</c:v>
                </c:pt>
                <c:pt idx="94">
                  <c:v>30.982420999999999</c:v>
                </c:pt>
                <c:pt idx="95">
                  <c:v>30.982597999999999</c:v>
                </c:pt>
                <c:pt idx="96">
                  <c:v>31.149944000000001</c:v>
                </c:pt>
                <c:pt idx="97">
                  <c:v>29.982901999999999</c:v>
                </c:pt>
                <c:pt idx="98">
                  <c:v>31.128895</c:v>
                </c:pt>
                <c:pt idx="99">
                  <c:v>31.137982000000001</c:v>
                </c:pt>
                <c:pt idx="100">
                  <c:v>28.475359999999998</c:v>
                </c:pt>
                <c:pt idx="101">
                  <c:v>29.419179</c:v>
                </c:pt>
                <c:pt idx="102">
                  <c:v>29.597421000000001</c:v>
                </c:pt>
                <c:pt idx="103">
                  <c:v>29.597421000000001</c:v>
                </c:pt>
                <c:pt idx="104">
                  <c:v>29.982901999999999</c:v>
                </c:pt>
                <c:pt idx="105">
                  <c:v>29.694277</c:v>
                </c:pt>
                <c:pt idx="106">
                  <c:v>29.982901999999999</c:v>
                </c:pt>
                <c:pt idx="107">
                  <c:v>27.267700000000001</c:v>
                </c:pt>
                <c:pt idx="108">
                  <c:v>29.769919000000002</c:v>
                </c:pt>
                <c:pt idx="109">
                  <c:v>27.347850000000001</c:v>
                </c:pt>
                <c:pt idx="110">
                  <c:v>28.969546999999999</c:v>
                </c:pt>
                <c:pt idx="111">
                  <c:v>31.086395</c:v>
                </c:pt>
                <c:pt idx="112">
                  <c:v>31.088744999999999</c:v>
                </c:pt>
                <c:pt idx="113">
                  <c:v>31.523099999999999</c:v>
                </c:pt>
                <c:pt idx="114">
                  <c:v>29.25000417</c:v>
                </c:pt>
              </c:numCache>
            </c:numRef>
          </c:xVal>
          <c:yVal>
            <c:numRef>
              <c:f>'App 4. A2. Crystallization'!$O$2:$O$116</c:f>
              <c:numCache>
                <c:formatCode>General</c:formatCode>
                <c:ptCount val="115"/>
                <c:pt idx="0">
                  <c:v>33</c:v>
                </c:pt>
                <c:pt idx="1">
                  <c:v>33.200000000000003</c:v>
                </c:pt>
                <c:pt idx="2">
                  <c:v>33.79</c:v>
                </c:pt>
                <c:pt idx="3">
                  <c:v>33.9</c:v>
                </c:pt>
                <c:pt idx="4">
                  <c:v>33.97</c:v>
                </c:pt>
                <c:pt idx="5">
                  <c:v>34</c:v>
                </c:pt>
                <c:pt idx="6">
                  <c:v>34.619999999999997</c:v>
                </c:pt>
                <c:pt idx="7">
                  <c:v>35.75</c:v>
                </c:pt>
                <c:pt idx="8">
                  <c:v>35.92</c:v>
                </c:pt>
                <c:pt idx="9">
                  <c:v>36</c:v>
                </c:pt>
                <c:pt idx="10">
                  <c:v>43.54</c:v>
                </c:pt>
                <c:pt idx="11">
                  <c:v>35</c:v>
                </c:pt>
                <c:pt idx="12">
                  <c:v>35</c:v>
                </c:pt>
                <c:pt idx="13">
                  <c:v>36</c:v>
                </c:pt>
                <c:pt idx="14">
                  <c:v>47.59</c:v>
                </c:pt>
                <c:pt idx="15">
                  <c:v>33.26</c:v>
                </c:pt>
                <c:pt idx="16">
                  <c:v>33.35</c:v>
                </c:pt>
                <c:pt idx="17">
                  <c:v>33.4</c:v>
                </c:pt>
                <c:pt idx="18">
                  <c:v>55.92</c:v>
                </c:pt>
                <c:pt idx="19">
                  <c:v>55.93</c:v>
                </c:pt>
                <c:pt idx="20">
                  <c:v>24.51</c:v>
                </c:pt>
                <c:pt idx="21">
                  <c:v>28.36</c:v>
                </c:pt>
                <c:pt idx="22">
                  <c:v>28.38</c:v>
                </c:pt>
                <c:pt idx="23">
                  <c:v>29.25</c:v>
                </c:pt>
                <c:pt idx="24">
                  <c:v>30.72</c:v>
                </c:pt>
                <c:pt idx="25">
                  <c:v>24.8</c:v>
                </c:pt>
                <c:pt idx="26">
                  <c:v>25.8</c:v>
                </c:pt>
                <c:pt idx="27">
                  <c:v>27.3</c:v>
                </c:pt>
                <c:pt idx="28">
                  <c:v>27.6</c:v>
                </c:pt>
                <c:pt idx="29">
                  <c:v>28.3</c:v>
                </c:pt>
                <c:pt idx="30">
                  <c:v>28.3</c:v>
                </c:pt>
                <c:pt idx="31">
                  <c:v>28.5</c:v>
                </c:pt>
                <c:pt idx="32">
                  <c:v>28.8</c:v>
                </c:pt>
                <c:pt idx="33">
                  <c:v>28.9</c:v>
                </c:pt>
                <c:pt idx="34">
                  <c:v>29.2</c:v>
                </c:pt>
                <c:pt idx="35">
                  <c:v>29.3</c:v>
                </c:pt>
                <c:pt idx="36">
                  <c:v>29.5</c:v>
                </c:pt>
                <c:pt idx="37">
                  <c:v>30.81</c:v>
                </c:pt>
                <c:pt idx="38">
                  <c:v>31.36</c:v>
                </c:pt>
                <c:pt idx="39">
                  <c:v>31.4</c:v>
                </c:pt>
                <c:pt idx="40">
                  <c:v>31.46</c:v>
                </c:pt>
                <c:pt idx="41">
                  <c:v>31.64</c:v>
                </c:pt>
                <c:pt idx="42">
                  <c:v>31.67</c:v>
                </c:pt>
                <c:pt idx="43">
                  <c:v>31.92</c:v>
                </c:pt>
                <c:pt idx="44">
                  <c:v>32.21</c:v>
                </c:pt>
                <c:pt idx="45">
                  <c:v>32.5</c:v>
                </c:pt>
                <c:pt idx="46">
                  <c:v>32</c:v>
                </c:pt>
                <c:pt idx="47">
                  <c:v>32</c:v>
                </c:pt>
                <c:pt idx="48">
                  <c:v>35.090000000000003</c:v>
                </c:pt>
                <c:pt idx="49">
                  <c:v>36.049999999999997</c:v>
                </c:pt>
                <c:pt idx="50">
                  <c:v>36.380000000000003</c:v>
                </c:pt>
                <c:pt idx="51">
                  <c:v>36.79</c:v>
                </c:pt>
                <c:pt idx="52">
                  <c:v>37.29</c:v>
                </c:pt>
                <c:pt idx="53">
                  <c:v>37.340000000000003</c:v>
                </c:pt>
                <c:pt idx="54">
                  <c:v>37.659999999999997</c:v>
                </c:pt>
                <c:pt idx="55">
                  <c:v>37.79</c:v>
                </c:pt>
                <c:pt idx="56">
                  <c:v>37.79</c:v>
                </c:pt>
                <c:pt idx="57">
                  <c:v>38.1</c:v>
                </c:pt>
                <c:pt idx="58">
                  <c:v>38.380000000000003</c:v>
                </c:pt>
                <c:pt idx="59">
                  <c:v>38.51</c:v>
                </c:pt>
                <c:pt idx="60">
                  <c:v>38.79</c:v>
                </c:pt>
                <c:pt idx="61">
                  <c:v>39.36</c:v>
                </c:pt>
                <c:pt idx="62">
                  <c:v>39.53</c:v>
                </c:pt>
                <c:pt idx="63">
                  <c:v>40.14</c:v>
                </c:pt>
                <c:pt idx="64">
                  <c:v>40.17</c:v>
                </c:pt>
                <c:pt idx="65">
                  <c:v>40.24</c:v>
                </c:pt>
                <c:pt idx="66">
                  <c:v>40.369999999999997</c:v>
                </c:pt>
                <c:pt idx="67">
                  <c:v>41.1</c:v>
                </c:pt>
                <c:pt idx="68">
                  <c:v>41.7</c:v>
                </c:pt>
                <c:pt idx="69">
                  <c:v>42.19</c:v>
                </c:pt>
                <c:pt idx="70">
                  <c:v>42.27</c:v>
                </c:pt>
                <c:pt idx="71">
                  <c:v>43.15</c:v>
                </c:pt>
                <c:pt idx="72">
                  <c:v>43.34</c:v>
                </c:pt>
                <c:pt idx="73">
                  <c:v>43.8</c:v>
                </c:pt>
                <c:pt idx="74">
                  <c:v>44.99</c:v>
                </c:pt>
                <c:pt idx="75">
                  <c:v>45.41</c:v>
                </c:pt>
                <c:pt idx="76">
                  <c:v>47.02</c:v>
                </c:pt>
                <c:pt idx="77">
                  <c:v>47.04</c:v>
                </c:pt>
                <c:pt idx="78">
                  <c:v>47.24</c:v>
                </c:pt>
                <c:pt idx="79">
                  <c:v>47.6</c:v>
                </c:pt>
                <c:pt idx="80">
                  <c:v>47.8</c:v>
                </c:pt>
                <c:pt idx="81">
                  <c:v>47.8</c:v>
                </c:pt>
                <c:pt idx="82">
                  <c:v>48.13</c:v>
                </c:pt>
                <c:pt idx="83">
                  <c:v>48.2</c:v>
                </c:pt>
                <c:pt idx="84">
                  <c:v>48.7</c:v>
                </c:pt>
                <c:pt idx="85">
                  <c:v>48.71</c:v>
                </c:pt>
                <c:pt idx="86">
                  <c:v>48.74</c:v>
                </c:pt>
                <c:pt idx="87">
                  <c:v>48.75</c:v>
                </c:pt>
                <c:pt idx="88">
                  <c:v>48.78</c:v>
                </c:pt>
                <c:pt idx="89">
                  <c:v>48.86</c:v>
                </c:pt>
                <c:pt idx="90">
                  <c:v>49.1</c:v>
                </c:pt>
                <c:pt idx="91">
                  <c:v>49.23</c:v>
                </c:pt>
                <c:pt idx="92">
                  <c:v>49.28</c:v>
                </c:pt>
                <c:pt idx="93">
                  <c:v>49.3</c:v>
                </c:pt>
                <c:pt idx="94">
                  <c:v>49.3</c:v>
                </c:pt>
                <c:pt idx="95">
                  <c:v>49.3</c:v>
                </c:pt>
                <c:pt idx="96">
                  <c:v>49.4</c:v>
                </c:pt>
                <c:pt idx="97">
                  <c:v>50.07</c:v>
                </c:pt>
                <c:pt idx="98">
                  <c:v>50.5</c:v>
                </c:pt>
                <c:pt idx="99">
                  <c:v>50.5</c:v>
                </c:pt>
                <c:pt idx="100">
                  <c:v>50.9</c:v>
                </c:pt>
                <c:pt idx="101">
                  <c:v>51.02</c:v>
                </c:pt>
                <c:pt idx="102">
                  <c:v>51.363999999999997</c:v>
                </c:pt>
                <c:pt idx="103">
                  <c:v>51.447000000000003</c:v>
                </c:pt>
                <c:pt idx="104">
                  <c:v>51.47</c:v>
                </c:pt>
                <c:pt idx="105">
                  <c:v>51.79</c:v>
                </c:pt>
                <c:pt idx="106">
                  <c:v>52.15</c:v>
                </c:pt>
                <c:pt idx="107">
                  <c:v>52.7</c:v>
                </c:pt>
                <c:pt idx="108">
                  <c:v>52.7</c:v>
                </c:pt>
                <c:pt idx="109">
                  <c:v>52.8</c:v>
                </c:pt>
                <c:pt idx="110">
                  <c:v>52.8</c:v>
                </c:pt>
                <c:pt idx="111">
                  <c:v>53</c:v>
                </c:pt>
                <c:pt idx="112">
                  <c:v>53</c:v>
                </c:pt>
                <c:pt idx="113">
                  <c:v>55.17</c:v>
                </c:pt>
                <c:pt idx="114">
                  <c:v>58.9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08-49C9-8F17-4756038C7AC4}"/>
            </c:ext>
          </c:extLst>
        </c:ser>
        <c:ser>
          <c:idx val="2"/>
          <c:order val="1"/>
          <c:tx>
            <c:v>Gr4-5_BigaRhodope_Oligo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'App 4. A2. Crystallization'!$P$117:$P$260</c:f>
                <c:numCache>
                  <c:formatCode>General</c:formatCode>
                  <c:ptCount val="144"/>
                  <c:pt idx="0">
                    <c:v>3</c:v>
                  </c:pt>
                  <c:pt idx="1">
                    <c:v>1.54</c:v>
                  </c:pt>
                  <c:pt idx="2">
                    <c:v>1.24</c:v>
                  </c:pt>
                  <c:pt idx="3">
                    <c:v>1</c:v>
                  </c:pt>
                  <c:pt idx="4">
                    <c:v>1</c:v>
                  </c:pt>
                  <c:pt idx="5">
                    <c:v>1.26</c:v>
                  </c:pt>
                  <c:pt idx="6">
                    <c:v>0.98</c:v>
                  </c:pt>
                  <c:pt idx="7">
                    <c:v>1.5</c:v>
                  </c:pt>
                  <c:pt idx="8">
                    <c:v>0.2</c:v>
                  </c:pt>
                  <c:pt idx="9">
                    <c:v>0.19</c:v>
                  </c:pt>
                  <c:pt idx="10">
                    <c:v>0.31</c:v>
                  </c:pt>
                  <c:pt idx="11">
                    <c:v>0.14000000000000001</c:v>
                  </c:pt>
                  <c:pt idx="12">
                    <c:v>1.2</c:v>
                  </c:pt>
                  <c:pt idx="13">
                    <c:v>0.31</c:v>
                  </c:pt>
                  <c:pt idx="14">
                    <c:v>0.15</c:v>
                  </c:pt>
                  <c:pt idx="15">
                    <c:v>0.75</c:v>
                  </c:pt>
                  <c:pt idx="16">
                    <c:v>0.37</c:v>
                  </c:pt>
                  <c:pt idx="17">
                    <c:v>2</c:v>
                  </c:pt>
                  <c:pt idx="18">
                    <c:v>1</c:v>
                  </c:pt>
                  <c:pt idx="19">
                    <c:v>0</c:v>
                  </c:pt>
                  <c:pt idx="20">
                    <c:v>0.22</c:v>
                  </c:pt>
                  <c:pt idx="21">
                    <c:v>0.32</c:v>
                  </c:pt>
                  <c:pt idx="22">
                    <c:v>1</c:v>
                  </c:pt>
                  <c:pt idx="23">
                    <c:v>0.32</c:v>
                  </c:pt>
                  <c:pt idx="24">
                    <c:v>0.24</c:v>
                  </c:pt>
                  <c:pt idx="25">
                    <c:v>0.5</c:v>
                  </c:pt>
                  <c:pt idx="26">
                    <c:v>0.3</c:v>
                  </c:pt>
                  <c:pt idx="27">
                    <c:v>0.3</c:v>
                  </c:pt>
                  <c:pt idx="28">
                    <c:v>0.26</c:v>
                  </c:pt>
                  <c:pt idx="29">
                    <c:v>0</c:v>
                  </c:pt>
                  <c:pt idx="30">
                    <c:v>0</c:v>
                  </c:pt>
                  <c:pt idx="31">
                    <c:v>0.05</c:v>
                  </c:pt>
                  <c:pt idx="32">
                    <c:v>0.04</c:v>
                  </c:pt>
                  <c:pt idx="33">
                    <c:v>1.1200000000000001</c:v>
                  </c:pt>
                  <c:pt idx="34">
                    <c:v>1.1499999999999999</c:v>
                  </c:pt>
                  <c:pt idx="35">
                    <c:v>0.04</c:v>
                  </c:pt>
                  <c:pt idx="36">
                    <c:v>0.06</c:v>
                  </c:pt>
                  <c:pt idx="37">
                    <c:v>1.0900000000000001</c:v>
                  </c:pt>
                  <c:pt idx="38">
                    <c:v>0</c:v>
                  </c:pt>
                  <c:pt idx="39">
                    <c:v>1.1100000000000001</c:v>
                  </c:pt>
                  <c:pt idx="40">
                    <c:v>1.18</c:v>
                  </c:pt>
                  <c:pt idx="41">
                    <c:v>1.17</c:v>
                  </c:pt>
                  <c:pt idx="42">
                    <c:v>0.2</c:v>
                  </c:pt>
                  <c:pt idx="43">
                    <c:v>1.22</c:v>
                  </c:pt>
                  <c:pt idx="44">
                    <c:v>0.04</c:v>
                  </c:pt>
                  <c:pt idx="45">
                    <c:v>7.0000000000000007E-2</c:v>
                  </c:pt>
                  <c:pt idx="46">
                    <c:v>0.05</c:v>
                  </c:pt>
                  <c:pt idx="47">
                    <c:v>0.13</c:v>
                  </c:pt>
                  <c:pt idx="48">
                    <c:v>0.19</c:v>
                  </c:pt>
                  <c:pt idx="49">
                    <c:v>0.23</c:v>
                  </c:pt>
                  <c:pt idx="50">
                    <c:v>0.15</c:v>
                  </c:pt>
                  <c:pt idx="51">
                    <c:v>0.23</c:v>
                  </c:pt>
                  <c:pt idx="52">
                    <c:v>1.23</c:v>
                  </c:pt>
                  <c:pt idx="53">
                    <c:v>0</c:v>
                  </c:pt>
                  <c:pt idx="54">
                    <c:v>0.05</c:v>
                  </c:pt>
                  <c:pt idx="55">
                    <c:v>1</c:v>
                  </c:pt>
                  <c:pt idx="56">
                    <c:v>0.05</c:v>
                  </c:pt>
                  <c:pt idx="57">
                    <c:v>1.2</c:v>
                  </c:pt>
                  <c:pt idx="58">
                    <c:v>1.1399999999999999</c:v>
                  </c:pt>
                  <c:pt idx="59">
                    <c:v>1.08</c:v>
                  </c:pt>
                  <c:pt idx="60">
                    <c:v>1.1000000000000001</c:v>
                  </c:pt>
                  <c:pt idx="61">
                    <c:v>1.55</c:v>
                  </c:pt>
                  <c:pt idx="62">
                    <c:v>1.23</c:v>
                  </c:pt>
                  <c:pt idx="63">
                    <c:v>1.24</c:v>
                  </c:pt>
                  <c:pt idx="64">
                    <c:v>1.05</c:v>
                  </c:pt>
                  <c:pt idx="65">
                    <c:v>1.37</c:v>
                  </c:pt>
                  <c:pt idx="66">
                    <c:v>0.99</c:v>
                  </c:pt>
                  <c:pt idx="67">
                    <c:v>1.26</c:v>
                  </c:pt>
                  <c:pt idx="68">
                    <c:v>1.29</c:v>
                  </c:pt>
                  <c:pt idx="69">
                    <c:v>1.0900000000000001</c:v>
                  </c:pt>
                  <c:pt idx="70">
                    <c:v>1.1399999999999999</c:v>
                  </c:pt>
                  <c:pt idx="71">
                    <c:v>1.1599999999999999</c:v>
                  </c:pt>
                  <c:pt idx="72">
                    <c:v>1.42</c:v>
                  </c:pt>
                  <c:pt idx="73">
                    <c:v>1.07</c:v>
                  </c:pt>
                  <c:pt idx="74">
                    <c:v>0.49</c:v>
                  </c:pt>
                  <c:pt idx="75">
                    <c:v>0.16</c:v>
                  </c:pt>
                  <c:pt idx="76">
                    <c:v>0.6</c:v>
                  </c:pt>
                  <c:pt idx="77">
                    <c:v>0.31</c:v>
                  </c:pt>
                  <c:pt idx="78">
                    <c:v>0.53</c:v>
                  </c:pt>
                  <c:pt idx="79">
                    <c:v>0.55000000000000004</c:v>
                  </c:pt>
                  <c:pt idx="80">
                    <c:v>0.21</c:v>
                  </c:pt>
                  <c:pt idx="81">
                    <c:v>0.08</c:v>
                  </c:pt>
                  <c:pt idx="82">
                    <c:v>0.12</c:v>
                  </c:pt>
                  <c:pt idx="83">
                    <c:v>0.11</c:v>
                  </c:pt>
                  <c:pt idx="84">
                    <c:v>0.7</c:v>
                  </c:pt>
                  <c:pt idx="85">
                    <c:v>2.4</c:v>
                  </c:pt>
                  <c:pt idx="86">
                    <c:v>0.23</c:v>
                  </c:pt>
                  <c:pt idx="87">
                    <c:v>0.14000000000000001</c:v>
                  </c:pt>
                  <c:pt idx="88">
                    <c:v>0.17</c:v>
                  </c:pt>
                  <c:pt idx="89">
                    <c:v>0.09</c:v>
                  </c:pt>
                  <c:pt idx="90">
                    <c:v>0.38</c:v>
                  </c:pt>
                  <c:pt idx="91">
                    <c:v>1</c:v>
                  </c:pt>
                  <c:pt idx="92">
                    <c:v>2.4</c:v>
                  </c:pt>
                  <c:pt idx="93">
                    <c:v>3.4</c:v>
                  </c:pt>
                  <c:pt idx="94">
                    <c:v>0.62</c:v>
                  </c:pt>
                  <c:pt idx="95">
                    <c:v>0.55000000000000004</c:v>
                  </c:pt>
                  <c:pt idx="96">
                    <c:v>1</c:v>
                  </c:pt>
                  <c:pt idx="97">
                    <c:v>3.6</c:v>
                  </c:pt>
                  <c:pt idx="98">
                    <c:v>2.6</c:v>
                  </c:pt>
                  <c:pt idx="99">
                    <c:v>0.61</c:v>
                  </c:pt>
                  <c:pt idx="100">
                    <c:v>0.38</c:v>
                  </c:pt>
                  <c:pt idx="101">
                    <c:v>1.5</c:v>
                  </c:pt>
                  <c:pt idx="102">
                    <c:v>0.57999999999999996</c:v>
                  </c:pt>
                  <c:pt idx="103">
                    <c:v>0.14000000000000001</c:v>
                  </c:pt>
                  <c:pt idx="104">
                    <c:v>0.6</c:v>
                  </c:pt>
                  <c:pt idx="105">
                    <c:v>1.8</c:v>
                  </c:pt>
                  <c:pt idx="106">
                    <c:v>0.8</c:v>
                  </c:pt>
                  <c:pt idx="107">
                    <c:v>0.18</c:v>
                  </c:pt>
                  <c:pt idx="108">
                    <c:v>1.1000000000000001</c:v>
                  </c:pt>
                  <c:pt idx="109">
                    <c:v>0.6</c:v>
                  </c:pt>
                  <c:pt idx="110">
                    <c:v>0.69</c:v>
                  </c:pt>
                  <c:pt idx="111">
                    <c:v>0.41</c:v>
                  </c:pt>
                  <c:pt idx="112">
                    <c:v>9.6000000000000002E-2</c:v>
                  </c:pt>
                  <c:pt idx="113">
                    <c:v>0.59</c:v>
                  </c:pt>
                  <c:pt idx="114">
                    <c:v>0.26</c:v>
                  </c:pt>
                  <c:pt idx="115">
                    <c:v>0.16</c:v>
                  </c:pt>
                  <c:pt idx="116">
                    <c:v>1.3</c:v>
                  </c:pt>
                  <c:pt idx="117">
                    <c:v>1.5</c:v>
                  </c:pt>
                  <c:pt idx="118">
                    <c:v>1.2</c:v>
                  </c:pt>
                  <c:pt idx="119">
                    <c:v>0.64</c:v>
                  </c:pt>
                  <c:pt idx="120">
                    <c:v>0.35</c:v>
                  </c:pt>
                  <c:pt idx="121">
                    <c:v>0.2</c:v>
                  </c:pt>
                  <c:pt idx="122">
                    <c:v>0.7</c:v>
                  </c:pt>
                  <c:pt idx="123">
                    <c:v>0.21</c:v>
                  </c:pt>
                  <c:pt idx="124">
                    <c:v>0.21</c:v>
                  </c:pt>
                  <c:pt idx="125">
                    <c:v>0.24</c:v>
                  </c:pt>
                  <c:pt idx="126">
                    <c:v>0.31</c:v>
                  </c:pt>
                  <c:pt idx="127">
                    <c:v>0.21</c:v>
                  </c:pt>
                  <c:pt idx="128">
                    <c:v>0.22</c:v>
                  </c:pt>
                  <c:pt idx="129">
                    <c:v>0.14000000000000001</c:v>
                  </c:pt>
                  <c:pt idx="130">
                    <c:v>0.7</c:v>
                  </c:pt>
                  <c:pt idx="131">
                    <c:v>0.23</c:v>
                  </c:pt>
                  <c:pt idx="132">
                    <c:v>1.8</c:v>
                  </c:pt>
                  <c:pt idx="133">
                    <c:v>0.22</c:v>
                  </c:pt>
                  <c:pt idx="134">
                    <c:v>0.17</c:v>
                  </c:pt>
                  <c:pt idx="135">
                    <c:v>1.4</c:v>
                  </c:pt>
                  <c:pt idx="136">
                    <c:v>0.28000000000000003</c:v>
                  </c:pt>
                  <c:pt idx="137">
                    <c:v>0.31</c:v>
                  </c:pt>
                  <c:pt idx="138">
                    <c:v>0.16</c:v>
                  </c:pt>
                  <c:pt idx="139">
                    <c:v>2</c:v>
                  </c:pt>
                  <c:pt idx="140">
                    <c:v>1.8</c:v>
                  </c:pt>
                  <c:pt idx="141">
                    <c:v>1.84</c:v>
                  </c:pt>
                  <c:pt idx="142">
                    <c:v>1.4</c:v>
                  </c:pt>
                  <c:pt idx="143">
                    <c:v>0.65</c:v>
                  </c:pt>
                </c:numCache>
              </c:numRef>
            </c:plus>
            <c:minus>
              <c:numRef>
                <c:f>'App 4. A2. Crystallization'!$P$117:$P$260</c:f>
                <c:numCache>
                  <c:formatCode>General</c:formatCode>
                  <c:ptCount val="144"/>
                  <c:pt idx="0">
                    <c:v>3</c:v>
                  </c:pt>
                  <c:pt idx="1">
                    <c:v>1.54</c:v>
                  </c:pt>
                  <c:pt idx="2">
                    <c:v>1.24</c:v>
                  </c:pt>
                  <c:pt idx="3">
                    <c:v>1</c:v>
                  </c:pt>
                  <c:pt idx="4">
                    <c:v>1</c:v>
                  </c:pt>
                  <c:pt idx="5">
                    <c:v>1.26</c:v>
                  </c:pt>
                  <c:pt idx="6">
                    <c:v>0.98</c:v>
                  </c:pt>
                  <c:pt idx="7">
                    <c:v>1.5</c:v>
                  </c:pt>
                  <c:pt idx="8">
                    <c:v>0.2</c:v>
                  </c:pt>
                  <c:pt idx="9">
                    <c:v>0.19</c:v>
                  </c:pt>
                  <c:pt idx="10">
                    <c:v>0.31</c:v>
                  </c:pt>
                  <c:pt idx="11">
                    <c:v>0.14000000000000001</c:v>
                  </c:pt>
                  <c:pt idx="12">
                    <c:v>1.2</c:v>
                  </c:pt>
                  <c:pt idx="13">
                    <c:v>0.31</c:v>
                  </c:pt>
                  <c:pt idx="14">
                    <c:v>0.15</c:v>
                  </c:pt>
                  <c:pt idx="15">
                    <c:v>0.75</c:v>
                  </c:pt>
                  <c:pt idx="16">
                    <c:v>0.37</c:v>
                  </c:pt>
                  <c:pt idx="17">
                    <c:v>2</c:v>
                  </c:pt>
                  <c:pt idx="18">
                    <c:v>1</c:v>
                  </c:pt>
                  <c:pt idx="19">
                    <c:v>0</c:v>
                  </c:pt>
                  <c:pt idx="20">
                    <c:v>0.22</c:v>
                  </c:pt>
                  <c:pt idx="21">
                    <c:v>0.32</c:v>
                  </c:pt>
                  <c:pt idx="22">
                    <c:v>1</c:v>
                  </c:pt>
                  <c:pt idx="23">
                    <c:v>0.32</c:v>
                  </c:pt>
                  <c:pt idx="24">
                    <c:v>0.24</c:v>
                  </c:pt>
                  <c:pt idx="25">
                    <c:v>0.5</c:v>
                  </c:pt>
                  <c:pt idx="26">
                    <c:v>0.3</c:v>
                  </c:pt>
                  <c:pt idx="27">
                    <c:v>0.3</c:v>
                  </c:pt>
                  <c:pt idx="28">
                    <c:v>0.26</c:v>
                  </c:pt>
                  <c:pt idx="29">
                    <c:v>0</c:v>
                  </c:pt>
                  <c:pt idx="30">
                    <c:v>0</c:v>
                  </c:pt>
                  <c:pt idx="31">
                    <c:v>0.05</c:v>
                  </c:pt>
                  <c:pt idx="32">
                    <c:v>0.04</c:v>
                  </c:pt>
                  <c:pt idx="33">
                    <c:v>1.1200000000000001</c:v>
                  </c:pt>
                  <c:pt idx="34">
                    <c:v>1.1499999999999999</c:v>
                  </c:pt>
                  <c:pt idx="35">
                    <c:v>0.04</c:v>
                  </c:pt>
                  <c:pt idx="36">
                    <c:v>0.06</c:v>
                  </c:pt>
                  <c:pt idx="37">
                    <c:v>1.0900000000000001</c:v>
                  </c:pt>
                  <c:pt idx="38">
                    <c:v>0</c:v>
                  </c:pt>
                  <c:pt idx="39">
                    <c:v>1.1100000000000001</c:v>
                  </c:pt>
                  <c:pt idx="40">
                    <c:v>1.18</c:v>
                  </c:pt>
                  <c:pt idx="41">
                    <c:v>1.17</c:v>
                  </c:pt>
                  <c:pt idx="42">
                    <c:v>0.2</c:v>
                  </c:pt>
                  <c:pt idx="43">
                    <c:v>1.22</c:v>
                  </c:pt>
                  <c:pt idx="44">
                    <c:v>0.04</c:v>
                  </c:pt>
                  <c:pt idx="45">
                    <c:v>7.0000000000000007E-2</c:v>
                  </c:pt>
                  <c:pt idx="46">
                    <c:v>0.05</c:v>
                  </c:pt>
                  <c:pt idx="47">
                    <c:v>0.13</c:v>
                  </c:pt>
                  <c:pt idx="48">
                    <c:v>0.19</c:v>
                  </c:pt>
                  <c:pt idx="49">
                    <c:v>0.23</c:v>
                  </c:pt>
                  <c:pt idx="50">
                    <c:v>0.15</c:v>
                  </c:pt>
                  <c:pt idx="51">
                    <c:v>0.23</c:v>
                  </c:pt>
                  <c:pt idx="52">
                    <c:v>1.23</c:v>
                  </c:pt>
                  <c:pt idx="53">
                    <c:v>0</c:v>
                  </c:pt>
                  <c:pt idx="54">
                    <c:v>0.05</c:v>
                  </c:pt>
                  <c:pt idx="55">
                    <c:v>1</c:v>
                  </c:pt>
                  <c:pt idx="56">
                    <c:v>0.05</c:v>
                  </c:pt>
                  <c:pt idx="57">
                    <c:v>1.2</c:v>
                  </c:pt>
                  <c:pt idx="58">
                    <c:v>1.1399999999999999</c:v>
                  </c:pt>
                  <c:pt idx="59">
                    <c:v>1.08</c:v>
                  </c:pt>
                  <c:pt idx="60">
                    <c:v>1.1000000000000001</c:v>
                  </c:pt>
                  <c:pt idx="61">
                    <c:v>1.55</c:v>
                  </c:pt>
                  <c:pt idx="62">
                    <c:v>1.23</c:v>
                  </c:pt>
                  <c:pt idx="63">
                    <c:v>1.24</c:v>
                  </c:pt>
                  <c:pt idx="64">
                    <c:v>1.05</c:v>
                  </c:pt>
                  <c:pt idx="65">
                    <c:v>1.37</c:v>
                  </c:pt>
                  <c:pt idx="66">
                    <c:v>0.99</c:v>
                  </c:pt>
                  <c:pt idx="67">
                    <c:v>1.26</c:v>
                  </c:pt>
                  <c:pt idx="68">
                    <c:v>1.29</c:v>
                  </c:pt>
                  <c:pt idx="69">
                    <c:v>1.0900000000000001</c:v>
                  </c:pt>
                  <c:pt idx="70">
                    <c:v>1.1399999999999999</c:v>
                  </c:pt>
                  <c:pt idx="71">
                    <c:v>1.1599999999999999</c:v>
                  </c:pt>
                  <c:pt idx="72">
                    <c:v>1.42</c:v>
                  </c:pt>
                  <c:pt idx="73">
                    <c:v>1.07</c:v>
                  </c:pt>
                  <c:pt idx="74">
                    <c:v>0.49</c:v>
                  </c:pt>
                  <c:pt idx="75">
                    <c:v>0.16</c:v>
                  </c:pt>
                  <c:pt idx="76">
                    <c:v>0.6</c:v>
                  </c:pt>
                  <c:pt idx="77">
                    <c:v>0.31</c:v>
                  </c:pt>
                  <c:pt idx="78">
                    <c:v>0.53</c:v>
                  </c:pt>
                  <c:pt idx="79">
                    <c:v>0.55000000000000004</c:v>
                  </c:pt>
                  <c:pt idx="80">
                    <c:v>0.21</c:v>
                  </c:pt>
                  <c:pt idx="81">
                    <c:v>0.08</c:v>
                  </c:pt>
                  <c:pt idx="82">
                    <c:v>0.12</c:v>
                  </c:pt>
                  <c:pt idx="83">
                    <c:v>0.11</c:v>
                  </c:pt>
                  <c:pt idx="84">
                    <c:v>0.7</c:v>
                  </c:pt>
                  <c:pt idx="85">
                    <c:v>2.4</c:v>
                  </c:pt>
                  <c:pt idx="86">
                    <c:v>0.23</c:v>
                  </c:pt>
                  <c:pt idx="87">
                    <c:v>0.14000000000000001</c:v>
                  </c:pt>
                  <c:pt idx="88">
                    <c:v>0.17</c:v>
                  </c:pt>
                  <c:pt idx="89">
                    <c:v>0.09</c:v>
                  </c:pt>
                  <c:pt idx="90">
                    <c:v>0.38</c:v>
                  </c:pt>
                  <c:pt idx="91">
                    <c:v>1</c:v>
                  </c:pt>
                  <c:pt idx="92">
                    <c:v>2.4</c:v>
                  </c:pt>
                  <c:pt idx="93">
                    <c:v>3.4</c:v>
                  </c:pt>
                  <c:pt idx="94">
                    <c:v>0.62</c:v>
                  </c:pt>
                  <c:pt idx="95">
                    <c:v>0.55000000000000004</c:v>
                  </c:pt>
                  <c:pt idx="96">
                    <c:v>1</c:v>
                  </c:pt>
                  <c:pt idx="97">
                    <c:v>3.6</c:v>
                  </c:pt>
                  <c:pt idx="98">
                    <c:v>2.6</c:v>
                  </c:pt>
                  <c:pt idx="99">
                    <c:v>0.61</c:v>
                  </c:pt>
                  <c:pt idx="100">
                    <c:v>0.38</c:v>
                  </c:pt>
                  <c:pt idx="101">
                    <c:v>1.5</c:v>
                  </c:pt>
                  <c:pt idx="102">
                    <c:v>0.57999999999999996</c:v>
                  </c:pt>
                  <c:pt idx="103">
                    <c:v>0.14000000000000001</c:v>
                  </c:pt>
                  <c:pt idx="104">
                    <c:v>0.6</c:v>
                  </c:pt>
                  <c:pt idx="105">
                    <c:v>1.8</c:v>
                  </c:pt>
                  <c:pt idx="106">
                    <c:v>0.8</c:v>
                  </c:pt>
                  <c:pt idx="107">
                    <c:v>0.18</c:v>
                  </c:pt>
                  <c:pt idx="108">
                    <c:v>1.1000000000000001</c:v>
                  </c:pt>
                  <c:pt idx="109">
                    <c:v>0.6</c:v>
                  </c:pt>
                  <c:pt idx="110">
                    <c:v>0.69</c:v>
                  </c:pt>
                  <c:pt idx="111">
                    <c:v>0.41</c:v>
                  </c:pt>
                  <c:pt idx="112">
                    <c:v>9.6000000000000002E-2</c:v>
                  </c:pt>
                  <c:pt idx="113">
                    <c:v>0.59</c:v>
                  </c:pt>
                  <c:pt idx="114">
                    <c:v>0.26</c:v>
                  </c:pt>
                  <c:pt idx="115">
                    <c:v>0.16</c:v>
                  </c:pt>
                  <c:pt idx="116">
                    <c:v>1.3</c:v>
                  </c:pt>
                  <c:pt idx="117">
                    <c:v>1.5</c:v>
                  </c:pt>
                  <c:pt idx="118">
                    <c:v>1.2</c:v>
                  </c:pt>
                  <c:pt idx="119">
                    <c:v>0.64</c:v>
                  </c:pt>
                  <c:pt idx="120">
                    <c:v>0.35</c:v>
                  </c:pt>
                  <c:pt idx="121">
                    <c:v>0.2</c:v>
                  </c:pt>
                  <c:pt idx="122">
                    <c:v>0.7</c:v>
                  </c:pt>
                  <c:pt idx="123">
                    <c:v>0.21</c:v>
                  </c:pt>
                  <c:pt idx="124">
                    <c:v>0.21</c:v>
                  </c:pt>
                  <c:pt idx="125">
                    <c:v>0.24</c:v>
                  </c:pt>
                  <c:pt idx="126">
                    <c:v>0.31</c:v>
                  </c:pt>
                  <c:pt idx="127">
                    <c:v>0.21</c:v>
                  </c:pt>
                  <c:pt idx="128">
                    <c:v>0.22</c:v>
                  </c:pt>
                  <c:pt idx="129">
                    <c:v>0.14000000000000001</c:v>
                  </c:pt>
                  <c:pt idx="130">
                    <c:v>0.7</c:v>
                  </c:pt>
                  <c:pt idx="131">
                    <c:v>0.23</c:v>
                  </c:pt>
                  <c:pt idx="132">
                    <c:v>1.8</c:v>
                  </c:pt>
                  <c:pt idx="133">
                    <c:v>0.22</c:v>
                  </c:pt>
                  <c:pt idx="134">
                    <c:v>0.17</c:v>
                  </c:pt>
                  <c:pt idx="135">
                    <c:v>1.4</c:v>
                  </c:pt>
                  <c:pt idx="136">
                    <c:v>0.28000000000000003</c:v>
                  </c:pt>
                  <c:pt idx="137">
                    <c:v>0.31</c:v>
                  </c:pt>
                  <c:pt idx="138">
                    <c:v>0.16</c:v>
                  </c:pt>
                  <c:pt idx="139">
                    <c:v>2</c:v>
                  </c:pt>
                  <c:pt idx="140">
                    <c:v>1.8</c:v>
                  </c:pt>
                  <c:pt idx="141">
                    <c:v>1.84</c:v>
                  </c:pt>
                  <c:pt idx="142">
                    <c:v>1.4</c:v>
                  </c:pt>
                  <c:pt idx="143">
                    <c:v>0.65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'App 4. A2. Crystallization'!$K$117:$K$260</c:f>
              <c:numCache>
                <c:formatCode>0.000000</c:formatCode>
                <c:ptCount val="144"/>
                <c:pt idx="0">
                  <c:v>22.398185999999999</c:v>
                </c:pt>
                <c:pt idx="1">
                  <c:v>22.324166666666667</c:v>
                </c:pt>
                <c:pt idx="2">
                  <c:v>22.341111111111111</c:v>
                </c:pt>
                <c:pt idx="3">
                  <c:v>22.341111111111111</c:v>
                </c:pt>
                <c:pt idx="4">
                  <c:v>22.354444444444447</c:v>
                </c:pt>
                <c:pt idx="5">
                  <c:v>22.349444444444444</c:v>
                </c:pt>
                <c:pt idx="6">
                  <c:v>22.353611111111114</c:v>
                </c:pt>
                <c:pt idx="7">
                  <c:v>22.341111111111111</c:v>
                </c:pt>
                <c:pt idx="8" formatCode="General">
                  <c:v>23.72673</c:v>
                </c:pt>
                <c:pt idx="9" formatCode="General">
                  <c:v>23.72401</c:v>
                </c:pt>
                <c:pt idx="10" formatCode="General">
                  <c:v>23.72926</c:v>
                </c:pt>
                <c:pt idx="11" formatCode="General">
                  <c:v>23.791550000000001</c:v>
                </c:pt>
                <c:pt idx="12">
                  <c:v>23.817242</c:v>
                </c:pt>
                <c:pt idx="13" formatCode="General">
                  <c:v>23.825980000000001</c:v>
                </c:pt>
                <c:pt idx="14" formatCode="General">
                  <c:v>23.81934</c:v>
                </c:pt>
                <c:pt idx="15" formatCode="General">
                  <c:v>23.81419</c:v>
                </c:pt>
                <c:pt idx="16" formatCode="General">
                  <c:v>23.815290000000001</c:v>
                </c:pt>
                <c:pt idx="17">
                  <c:v>23.832111000000001</c:v>
                </c:pt>
                <c:pt idx="18">
                  <c:v>25.132999999999999</c:v>
                </c:pt>
                <c:pt idx="19">
                  <c:v>25.166</c:v>
                </c:pt>
                <c:pt idx="20">
                  <c:v>25.243113999999998</c:v>
                </c:pt>
                <c:pt idx="21">
                  <c:v>25.290633</c:v>
                </c:pt>
                <c:pt idx="22">
                  <c:v>25.3</c:v>
                </c:pt>
                <c:pt idx="23">
                  <c:v>25.311311</c:v>
                </c:pt>
                <c:pt idx="24">
                  <c:v>25.341514</c:v>
                </c:pt>
                <c:pt idx="25">
                  <c:v>25.348466999999999</c:v>
                </c:pt>
                <c:pt idx="26">
                  <c:v>25.348466999999999</c:v>
                </c:pt>
                <c:pt idx="27">
                  <c:v>25.350421999999998</c:v>
                </c:pt>
                <c:pt idx="28">
                  <c:v>25.353597000000001</c:v>
                </c:pt>
                <c:pt idx="29">
                  <c:v>25.42</c:v>
                </c:pt>
                <c:pt idx="30">
                  <c:v>25.44</c:v>
                </c:pt>
                <c:pt idx="31" formatCode="General">
                  <c:v>25.547000000000001</c:v>
                </c:pt>
                <c:pt idx="32" formatCode="General">
                  <c:v>25.553999999999998</c:v>
                </c:pt>
                <c:pt idx="33">
                  <c:v>25.557147000000001</c:v>
                </c:pt>
                <c:pt idx="34">
                  <c:v>25.56372</c:v>
                </c:pt>
                <c:pt idx="35" formatCode="General">
                  <c:v>25.565000000000001</c:v>
                </c:pt>
                <c:pt idx="36" formatCode="General">
                  <c:v>25.565000000000001</c:v>
                </c:pt>
                <c:pt idx="37">
                  <c:v>25.571453000000002</c:v>
                </c:pt>
                <c:pt idx="38" formatCode="General">
                  <c:v>25.582999999999998</c:v>
                </c:pt>
                <c:pt idx="39" formatCode="General">
                  <c:v>25.594391000000002</c:v>
                </c:pt>
                <c:pt idx="40" formatCode="General">
                  <c:v>25.599384000000001</c:v>
                </c:pt>
                <c:pt idx="41" formatCode="General">
                  <c:v>25.608941999999999</c:v>
                </c:pt>
                <c:pt idx="42">
                  <c:v>25.634682000000002</c:v>
                </c:pt>
                <c:pt idx="43" formatCode="General">
                  <c:v>25.741492000000001</c:v>
                </c:pt>
                <c:pt idx="44" formatCode="General">
                  <c:v>25.745999999999999</c:v>
                </c:pt>
                <c:pt idx="45" formatCode="General">
                  <c:v>25.791</c:v>
                </c:pt>
                <c:pt idx="46" formatCode="General">
                  <c:v>25.818999999999999</c:v>
                </c:pt>
                <c:pt idx="47">
                  <c:v>25.860348999999999</c:v>
                </c:pt>
                <c:pt idx="48">
                  <c:v>25.860348999999999</c:v>
                </c:pt>
                <c:pt idx="49">
                  <c:v>25.860348999999999</c:v>
                </c:pt>
                <c:pt idx="50">
                  <c:v>25.860348999999999</c:v>
                </c:pt>
                <c:pt idx="51">
                  <c:v>25.860348999999999</c:v>
                </c:pt>
                <c:pt idx="52" formatCode="General">
                  <c:v>25.869077000000001</c:v>
                </c:pt>
                <c:pt idx="53" formatCode="General">
                  <c:v>25.88</c:v>
                </c:pt>
                <c:pt idx="54" formatCode="General">
                  <c:v>25.911000000000001</c:v>
                </c:pt>
                <c:pt idx="55" formatCode="General">
                  <c:v>25.916</c:v>
                </c:pt>
                <c:pt idx="56" formatCode="General">
                  <c:v>26.001000000000001</c:v>
                </c:pt>
                <c:pt idx="57" formatCode="General">
                  <c:v>26.050447999999999</c:v>
                </c:pt>
                <c:pt idx="58" formatCode="General">
                  <c:v>26.083279999999998</c:v>
                </c:pt>
                <c:pt idx="59" formatCode="General">
                  <c:v>26.104316000000001</c:v>
                </c:pt>
                <c:pt idx="60" formatCode="General">
                  <c:v>26.125703000000001</c:v>
                </c:pt>
                <c:pt idx="61" formatCode="General">
                  <c:v>26.148942999999999</c:v>
                </c:pt>
                <c:pt idx="62" formatCode="General">
                  <c:v>26.195180000000001</c:v>
                </c:pt>
                <c:pt idx="63" formatCode="General">
                  <c:v>26.223168999999999</c:v>
                </c:pt>
                <c:pt idx="64" formatCode="General">
                  <c:v>26.252215</c:v>
                </c:pt>
                <c:pt idx="65" formatCode="General">
                  <c:v>26.259046000000001</c:v>
                </c:pt>
                <c:pt idx="66" formatCode="General">
                  <c:v>26.270890999999999</c:v>
                </c:pt>
                <c:pt idx="67" formatCode="General">
                  <c:v>26.271021000000001</c:v>
                </c:pt>
                <c:pt idx="68" formatCode="General">
                  <c:v>26.276441999999999</c:v>
                </c:pt>
                <c:pt idx="69" formatCode="General">
                  <c:v>26.278665</c:v>
                </c:pt>
                <c:pt idx="70" formatCode="General">
                  <c:v>26.278665</c:v>
                </c:pt>
                <c:pt idx="71" formatCode="General">
                  <c:v>26.289206</c:v>
                </c:pt>
                <c:pt idx="72" formatCode="General">
                  <c:v>26.290979</c:v>
                </c:pt>
                <c:pt idx="73" formatCode="General">
                  <c:v>26.310358000000001</c:v>
                </c:pt>
                <c:pt idx="74">
                  <c:v>27.428605000000001</c:v>
                </c:pt>
                <c:pt idx="75" formatCode="General">
                  <c:v>27.424159958721901</c:v>
                </c:pt>
                <c:pt idx="76">
                  <c:v>27.298124000000001</c:v>
                </c:pt>
                <c:pt idx="77" formatCode="General">
                  <c:v>27.096857</c:v>
                </c:pt>
                <c:pt idx="78">
                  <c:v>27.452211999999999</c:v>
                </c:pt>
                <c:pt idx="79">
                  <c:v>27.288135</c:v>
                </c:pt>
                <c:pt idx="80">
                  <c:v>27.238261000000001</c:v>
                </c:pt>
                <c:pt idx="81" formatCode="General">
                  <c:v>31.361525</c:v>
                </c:pt>
                <c:pt idx="82" formatCode="General">
                  <c:v>31.361525</c:v>
                </c:pt>
                <c:pt idx="83" formatCode="General">
                  <c:v>31.361525</c:v>
                </c:pt>
                <c:pt idx="84" formatCode="General">
                  <c:v>26.6599141083665</c:v>
                </c:pt>
                <c:pt idx="85">
                  <c:v>27.61</c:v>
                </c:pt>
                <c:pt idx="86">
                  <c:v>27.067582999999999</c:v>
                </c:pt>
                <c:pt idx="87">
                  <c:v>27.304459000000001</c:v>
                </c:pt>
                <c:pt idx="88">
                  <c:v>27.344898000000001</c:v>
                </c:pt>
                <c:pt idx="89" formatCode="General">
                  <c:v>31.361525</c:v>
                </c:pt>
                <c:pt idx="90">
                  <c:v>27.296044999999999</c:v>
                </c:pt>
                <c:pt idx="91" formatCode="General">
                  <c:v>27.244824525180199</c:v>
                </c:pt>
                <c:pt idx="92">
                  <c:v>27.617999999999999</c:v>
                </c:pt>
                <c:pt idx="93" formatCode="General">
                  <c:v>27.095853999999999</c:v>
                </c:pt>
                <c:pt idx="94">
                  <c:v>27.330853999999999</c:v>
                </c:pt>
                <c:pt idx="95">
                  <c:v>27.227882000000001</c:v>
                </c:pt>
                <c:pt idx="96" formatCode="General">
                  <c:v>25.793835000000001</c:v>
                </c:pt>
                <c:pt idx="97" formatCode="General">
                  <c:v>27.095853999999999</c:v>
                </c:pt>
                <c:pt idx="98">
                  <c:v>27.611999999999998</c:v>
                </c:pt>
                <c:pt idx="99">
                  <c:v>26.805559200000001</c:v>
                </c:pt>
                <c:pt idx="100">
                  <c:v>27.135262000000001</c:v>
                </c:pt>
                <c:pt idx="101" formatCode="General">
                  <c:v>25.760055555555557</c:v>
                </c:pt>
                <c:pt idx="102" formatCode="General">
                  <c:v>27.024038999999998</c:v>
                </c:pt>
                <c:pt idx="103">
                  <c:v>26.872982</c:v>
                </c:pt>
                <c:pt idx="104">
                  <c:v>26.797858000000002</c:v>
                </c:pt>
                <c:pt idx="105">
                  <c:v>26.9415331657382</c:v>
                </c:pt>
                <c:pt idx="106" formatCode="General">
                  <c:v>27.243067</c:v>
                </c:pt>
                <c:pt idx="107">
                  <c:v>26.872982</c:v>
                </c:pt>
                <c:pt idx="108" formatCode="General">
                  <c:v>26.6131595284592</c:v>
                </c:pt>
                <c:pt idx="109" formatCode="General">
                  <c:v>26.634114968339301</c:v>
                </c:pt>
                <c:pt idx="110" formatCode="General">
                  <c:v>26.780228999999501</c:v>
                </c:pt>
                <c:pt idx="111">
                  <c:v>26.813889</c:v>
                </c:pt>
                <c:pt idx="112" formatCode="General">
                  <c:v>28.442987344735361</c:v>
                </c:pt>
                <c:pt idx="113">
                  <c:v>26.768802099999998</c:v>
                </c:pt>
                <c:pt idx="114">
                  <c:v>26.796910799999999</c:v>
                </c:pt>
                <c:pt idx="115" formatCode="General">
                  <c:v>26.875929000005801</c:v>
                </c:pt>
                <c:pt idx="116" formatCode="General">
                  <c:v>26.6131595284592</c:v>
                </c:pt>
                <c:pt idx="117" formatCode="General">
                  <c:v>25.760200000000001</c:v>
                </c:pt>
                <c:pt idx="118" formatCode="General">
                  <c:v>25.793835000000001</c:v>
                </c:pt>
                <c:pt idx="119">
                  <c:v>26.744907999999999</c:v>
                </c:pt>
                <c:pt idx="120" formatCode="General">
                  <c:v>26.649557000000001</c:v>
                </c:pt>
                <c:pt idx="121" formatCode="General">
                  <c:v>26.489000000000001</c:v>
                </c:pt>
                <c:pt idx="122" formatCode="General">
                  <c:v>25.931926888795299</c:v>
                </c:pt>
                <c:pt idx="123" formatCode="General">
                  <c:v>26.489000000000001</c:v>
                </c:pt>
                <c:pt idx="124">
                  <c:v>26.851645000000001</c:v>
                </c:pt>
                <c:pt idx="125" formatCode="General">
                  <c:v>26.489000000000001</c:v>
                </c:pt>
                <c:pt idx="126">
                  <c:v>26.739794707898199</c:v>
                </c:pt>
                <c:pt idx="127">
                  <c:v>26.89237</c:v>
                </c:pt>
                <c:pt idx="128">
                  <c:v>26.530730999999999</c:v>
                </c:pt>
                <c:pt idx="129" formatCode="General">
                  <c:v>28.613412383193211</c:v>
                </c:pt>
                <c:pt idx="130" formatCode="General">
                  <c:v>26.729991041987098</c:v>
                </c:pt>
                <c:pt idx="131">
                  <c:v>26.784053</c:v>
                </c:pt>
                <c:pt idx="132" formatCode="General">
                  <c:v>26.6130066588847</c:v>
                </c:pt>
                <c:pt idx="133">
                  <c:v>26.881073000000001</c:v>
                </c:pt>
                <c:pt idx="134" formatCode="General">
                  <c:v>28.465273713965157</c:v>
                </c:pt>
                <c:pt idx="135" formatCode="General">
                  <c:v>26.613363033549</c:v>
                </c:pt>
                <c:pt idx="136" formatCode="General">
                  <c:v>26.931839000053099</c:v>
                </c:pt>
                <c:pt idx="137">
                  <c:v>26.708859</c:v>
                </c:pt>
                <c:pt idx="138" formatCode="General">
                  <c:v>28.448477170273886</c:v>
                </c:pt>
                <c:pt idx="139" formatCode="General">
                  <c:v>26.6131595284592</c:v>
                </c:pt>
                <c:pt idx="140" formatCode="General">
                  <c:v>28.608480662339055</c:v>
                </c:pt>
                <c:pt idx="141" formatCode="General">
                  <c:v>26.9352680000258</c:v>
                </c:pt>
                <c:pt idx="142" formatCode="General">
                  <c:v>26.625563</c:v>
                </c:pt>
                <c:pt idx="143">
                  <c:v>26.547643999999998</c:v>
                </c:pt>
              </c:numCache>
            </c:numRef>
          </c:xVal>
          <c:yVal>
            <c:numRef>
              <c:f>'App 4. A2. Crystallization'!$O$117:$O$260</c:f>
              <c:numCache>
                <c:formatCode>General</c:formatCode>
                <c:ptCount val="144"/>
                <c:pt idx="0">
                  <c:v>24</c:v>
                </c:pt>
                <c:pt idx="1">
                  <c:v>24.04</c:v>
                </c:pt>
                <c:pt idx="2">
                  <c:v>24.19</c:v>
                </c:pt>
                <c:pt idx="3">
                  <c:v>24.26</c:v>
                </c:pt>
                <c:pt idx="4">
                  <c:v>24.4</c:v>
                </c:pt>
                <c:pt idx="5">
                  <c:v>24.44</c:v>
                </c:pt>
                <c:pt idx="6">
                  <c:v>24.44</c:v>
                </c:pt>
                <c:pt idx="7">
                  <c:v>24.49</c:v>
                </c:pt>
                <c:pt idx="8">
                  <c:v>26.92</c:v>
                </c:pt>
                <c:pt idx="9">
                  <c:v>27</c:v>
                </c:pt>
                <c:pt idx="10">
                  <c:v>26.65</c:v>
                </c:pt>
                <c:pt idx="11">
                  <c:v>24.47</c:v>
                </c:pt>
                <c:pt idx="12">
                  <c:v>27.9</c:v>
                </c:pt>
                <c:pt idx="13">
                  <c:v>24.53</c:v>
                </c:pt>
                <c:pt idx="14">
                  <c:v>25.36</c:v>
                </c:pt>
                <c:pt idx="15">
                  <c:v>25.45</c:v>
                </c:pt>
                <c:pt idx="16">
                  <c:v>25.71</c:v>
                </c:pt>
                <c:pt idx="17">
                  <c:v>26.9</c:v>
                </c:pt>
                <c:pt idx="18">
                  <c:v>28.5</c:v>
                </c:pt>
                <c:pt idx="19">
                  <c:v>26.5</c:v>
                </c:pt>
                <c:pt idx="20">
                  <c:v>31.86</c:v>
                </c:pt>
                <c:pt idx="21">
                  <c:v>31.75</c:v>
                </c:pt>
                <c:pt idx="22">
                  <c:v>32</c:v>
                </c:pt>
                <c:pt idx="23">
                  <c:v>32.72</c:v>
                </c:pt>
                <c:pt idx="24">
                  <c:v>32.299999999999997</c:v>
                </c:pt>
                <c:pt idx="25">
                  <c:v>31.93</c:v>
                </c:pt>
                <c:pt idx="26">
                  <c:v>32.159999999999997</c:v>
                </c:pt>
                <c:pt idx="27">
                  <c:v>32.79</c:v>
                </c:pt>
                <c:pt idx="28">
                  <c:v>32.17</c:v>
                </c:pt>
                <c:pt idx="29">
                  <c:v>32</c:v>
                </c:pt>
                <c:pt idx="30">
                  <c:v>31</c:v>
                </c:pt>
                <c:pt idx="31">
                  <c:v>29.74</c:v>
                </c:pt>
                <c:pt idx="32">
                  <c:v>29.76</c:v>
                </c:pt>
                <c:pt idx="33">
                  <c:v>29.61</c:v>
                </c:pt>
                <c:pt idx="34">
                  <c:v>29.89</c:v>
                </c:pt>
                <c:pt idx="35">
                  <c:v>29.6</c:v>
                </c:pt>
                <c:pt idx="36">
                  <c:v>29.67</c:v>
                </c:pt>
                <c:pt idx="37">
                  <c:v>28.39</c:v>
                </c:pt>
                <c:pt idx="38">
                  <c:v>31</c:v>
                </c:pt>
                <c:pt idx="39">
                  <c:v>29.44</c:v>
                </c:pt>
                <c:pt idx="40">
                  <c:v>29.12</c:v>
                </c:pt>
                <c:pt idx="41">
                  <c:v>27.2</c:v>
                </c:pt>
                <c:pt idx="42">
                  <c:v>31.82</c:v>
                </c:pt>
                <c:pt idx="43">
                  <c:v>25.42</c:v>
                </c:pt>
                <c:pt idx="44">
                  <c:v>32.049999999999997</c:v>
                </c:pt>
                <c:pt idx="45">
                  <c:v>32.06</c:v>
                </c:pt>
                <c:pt idx="46">
                  <c:v>32.380000000000003</c:v>
                </c:pt>
                <c:pt idx="47">
                  <c:v>32.06</c:v>
                </c:pt>
                <c:pt idx="48">
                  <c:v>32.229999999999997</c:v>
                </c:pt>
                <c:pt idx="49">
                  <c:v>32.44</c:v>
                </c:pt>
                <c:pt idx="50">
                  <c:v>32.659999999999997</c:v>
                </c:pt>
                <c:pt idx="51">
                  <c:v>32.72</c:v>
                </c:pt>
                <c:pt idx="52">
                  <c:v>31.83</c:v>
                </c:pt>
                <c:pt idx="53">
                  <c:v>27.3</c:v>
                </c:pt>
                <c:pt idx="54">
                  <c:v>32.24</c:v>
                </c:pt>
                <c:pt idx="55">
                  <c:v>32</c:v>
                </c:pt>
                <c:pt idx="56">
                  <c:v>32.93</c:v>
                </c:pt>
                <c:pt idx="57">
                  <c:v>30.68</c:v>
                </c:pt>
                <c:pt idx="58">
                  <c:v>29.46</c:v>
                </c:pt>
                <c:pt idx="59">
                  <c:v>27.98</c:v>
                </c:pt>
                <c:pt idx="60">
                  <c:v>28.73</c:v>
                </c:pt>
                <c:pt idx="61">
                  <c:v>29</c:v>
                </c:pt>
                <c:pt idx="62">
                  <c:v>32.28</c:v>
                </c:pt>
                <c:pt idx="63">
                  <c:v>32.29</c:v>
                </c:pt>
                <c:pt idx="64">
                  <c:v>26.77</c:v>
                </c:pt>
                <c:pt idx="65">
                  <c:v>30.58</c:v>
                </c:pt>
                <c:pt idx="66">
                  <c:v>25.37</c:v>
                </c:pt>
                <c:pt idx="67">
                  <c:v>31.66</c:v>
                </c:pt>
                <c:pt idx="68">
                  <c:v>28.3</c:v>
                </c:pt>
                <c:pt idx="69">
                  <c:v>28.77</c:v>
                </c:pt>
                <c:pt idx="70">
                  <c:v>30.16</c:v>
                </c:pt>
                <c:pt idx="71">
                  <c:v>30.7</c:v>
                </c:pt>
                <c:pt idx="72">
                  <c:v>30.15</c:v>
                </c:pt>
                <c:pt idx="73">
                  <c:v>27.58</c:v>
                </c:pt>
                <c:pt idx="74">
                  <c:v>23.59</c:v>
                </c:pt>
                <c:pt idx="75">
                  <c:v>23.77</c:v>
                </c:pt>
                <c:pt idx="76">
                  <c:v>23.85</c:v>
                </c:pt>
                <c:pt idx="77">
                  <c:v>23.94</c:v>
                </c:pt>
                <c:pt idx="78">
                  <c:v>23.97</c:v>
                </c:pt>
                <c:pt idx="79">
                  <c:v>24.09</c:v>
                </c:pt>
                <c:pt idx="80">
                  <c:v>24.18</c:v>
                </c:pt>
                <c:pt idx="81">
                  <c:v>24.2</c:v>
                </c:pt>
                <c:pt idx="82">
                  <c:v>24.35</c:v>
                </c:pt>
                <c:pt idx="83">
                  <c:v>24.53</c:v>
                </c:pt>
                <c:pt idx="84">
                  <c:v>24.7</c:v>
                </c:pt>
                <c:pt idx="85">
                  <c:v>24.7</c:v>
                </c:pt>
                <c:pt idx="86">
                  <c:v>24.74</c:v>
                </c:pt>
                <c:pt idx="87">
                  <c:v>24.74</c:v>
                </c:pt>
                <c:pt idx="88">
                  <c:v>24.75</c:v>
                </c:pt>
                <c:pt idx="89">
                  <c:v>24.77</c:v>
                </c:pt>
                <c:pt idx="90">
                  <c:v>24.79</c:v>
                </c:pt>
                <c:pt idx="91">
                  <c:v>24.8</c:v>
                </c:pt>
                <c:pt idx="92">
                  <c:v>24.8</c:v>
                </c:pt>
                <c:pt idx="93">
                  <c:v>25</c:v>
                </c:pt>
                <c:pt idx="94">
                  <c:v>25.03</c:v>
                </c:pt>
                <c:pt idx="95">
                  <c:v>25.39</c:v>
                </c:pt>
                <c:pt idx="96">
                  <c:v>25.7</c:v>
                </c:pt>
                <c:pt idx="97">
                  <c:v>25.7</c:v>
                </c:pt>
                <c:pt idx="98">
                  <c:v>26.3</c:v>
                </c:pt>
                <c:pt idx="99">
                  <c:v>26.32</c:v>
                </c:pt>
                <c:pt idx="100">
                  <c:v>26.33</c:v>
                </c:pt>
                <c:pt idx="101">
                  <c:v>26.4</c:v>
                </c:pt>
                <c:pt idx="102">
                  <c:v>26.53</c:v>
                </c:pt>
                <c:pt idx="103">
                  <c:v>26.81</c:v>
                </c:pt>
                <c:pt idx="104">
                  <c:v>27.1</c:v>
                </c:pt>
                <c:pt idx="105">
                  <c:v>27.1</c:v>
                </c:pt>
                <c:pt idx="106">
                  <c:v>27.3</c:v>
                </c:pt>
                <c:pt idx="107">
                  <c:v>27.47</c:v>
                </c:pt>
                <c:pt idx="108">
                  <c:v>27.5</c:v>
                </c:pt>
                <c:pt idx="109">
                  <c:v>27.6</c:v>
                </c:pt>
                <c:pt idx="110">
                  <c:v>27.77</c:v>
                </c:pt>
                <c:pt idx="111">
                  <c:v>27.89</c:v>
                </c:pt>
                <c:pt idx="112">
                  <c:v>27.89</c:v>
                </c:pt>
                <c:pt idx="113">
                  <c:v>28.36</c:v>
                </c:pt>
                <c:pt idx="114">
                  <c:v>28.54</c:v>
                </c:pt>
                <c:pt idx="115">
                  <c:v>28.63</c:v>
                </c:pt>
                <c:pt idx="116">
                  <c:v>29.3</c:v>
                </c:pt>
                <c:pt idx="117">
                  <c:v>29.6</c:v>
                </c:pt>
                <c:pt idx="118">
                  <c:v>29.7</c:v>
                </c:pt>
                <c:pt idx="119">
                  <c:v>29.71</c:v>
                </c:pt>
                <c:pt idx="120">
                  <c:v>29.94</c:v>
                </c:pt>
                <c:pt idx="121">
                  <c:v>30.22</c:v>
                </c:pt>
                <c:pt idx="122">
                  <c:v>30.4</c:v>
                </c:pt>
                <c:pt idx="123">
                  <c:v>30.42</c:v>
                </c:pt>
                <c:pt idx="124">
                  <c:v>30.54</c:v>
                </c:pt>
                <c:pt idx="125">
                  <c:v>30.64</c:v>
                </c:pt>
                <c:pt idx="126">
                  <c:v>30.79</c:v>
                </c:pt>
                <c:pt idx="127">
                  <c:v>30.79</c:v>
                </c:pt>
                <c:pt idx="128">
                  <c:v>31.05</c:v>
                </c:pt>
                <c:pt idx="129">
                  <c:v>31.05</c:v>
                </c:pt>
                <c:pt idx="130">
                  <c:v>31.1</c:v>
                </c:pt>
                <c:pt idx="131">
                  <c:v>31.24</c:v>
                </c:pt>
                <c:pt idx="132">
                  <c:v>31.3</c:v>
                </c:pt>
                <c:pt idx="133">
                  <c:v>31.42</c:v>
                </c:pt>
                <c:pt idx="134">
                  <c:v>31.74</c:v>
                </c:pt>
                <c:pt idx="135">
                  <c:v>31.8</c:v>
                </c:pt>
                <c:pt idx="136">
                  <c:v>31.82</c:v>
                </c:pt>
                <c:pt idx="137">
                  <c:v>32.04</c:v>
                </c:pt>
                <c:pt idx="138">
                  <c:v>32.270000000000003</c:v>
                </c:pt>
                <c:pt idx="139">
                  <c:v>32.299999999999997</c:v>
                </c:pt>
                <c:pt idx="140">
                  <c:v>32.299999999999997</c:v>
                </c:pt>
                <c:pt idx="141">
                  <c:v>32.33</c:v>
                </c:pt>
                <c:pt idx="142">
                  <c:v>32.700000000000003</c:v>
                </c:pt>
                <c:pt idx="143">
                  <c:v>32.71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08-49C9-8F17-4756038C7AC4}"/>
            </c:ext>
          </c:extLst>
        </c:ser>
        <c:ser>
          <c:idx val="4"/>
          <c:order val="2"/>
          <c:tx>
            <c:v>Gr6_RhodopeMCC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'App 4. A2. Crystallization'!$P$261:$P$271</c:f>
                <c:numCache>
                  <c:formatCode>General</c:formatCode>
                  <c:ptCount val="11"/>
                  <c:pt idx="0">
                    <c:v>0.4</c:v>
                  </c:pt>
                  <c:pt idx="1">
                    <c:v>0.4</c:v>
                  </c:pt>
                  <c:pt idx="2">
                    <c:v>1.3</c:v>
                  </c:pt>
                  <c:pt idx="3">
                    <c:v>0.5</c:v>
                  </c:pt>
                  <c:pt idx="4">
                    <c:v>0.3</c:v>
                  </c:pt>
                  <c:pt idx="5">
                    <c:v>0.4</c:v>
                  </c:pt>
                  <c:pt idx="6">
                    <c:v>0.6</c:v>
                  </c:pt>
                  <c:pt idx="7">
                    <c:v>0.3</c:v>
                  </c:pt>
                  <c:pt idx="8">
                    <c:v>0.2</c:v>
                  </c:pt>
                  <c:pt idx="9">
                    <c:v>1.2</c:v>
                  </c:pt>
                  <c:pt idx="10">
                    <c:v>0.8</c:v>
                  </c:pt>
                </c:numCache>
              </c:numRef>
            </c:plus>
            <c:minus>
              <c:numRef>
                <c:f>'App 4. A2. Crystallization'!$P$261:$P$271</c:f>
                <c:numCache>
                  <c:formatCode>General</c:formatCode>
                  <c:ptCount val="11"/>
                  <c:pt idx="0">
                    <c:v>0.4</c:v>
                  </c:pt>
                  <c:pt idx="1">
                    <c:v>0.4</c:v>
                  </c:pt>
                  <c:pt idx="2">
                    <c:v>1.3</c:v>
                  </c:pt>
                  <c:pt idx="3">
                    <c:v>0.5</c:v>
                  </c:pt>
                  <c:pt idx="4">
                    <c:v>0.3</c:v>
                  </c:pt>
                  <c:pt idx="5">
                    <c:v>0.4</c:v>
                  </c:pt>
                  <c:pt idx="6">
                    <c:v>0.6</c:v>
                  </c:pt>
                  <c:pt idx="7">
                    <c:v>0.3</c:v>
                  </c:pt>
                  <c:pt idx="8">
                    <c:v>0.2</c:v>
                  </c:pt>
                  <c:pt idx="9">
                    <c:v>1.2</c:v>
                  </c:pt>
                  <c:pt idx="10">
                    <c:v>0.8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'App 4. A2. Crystallization'!$K$261:$K$271</c:f>
              <c:numCache>
                <c:formatCode>0.000000</c:formatCode>
                <c:ptCount val="11"/>
                <c:pt idx="0">
                  <c:v>25.056298000000002</c:v>
                </c:pt>
                <c:pt idx="1">
                  <c:v>24.695283333333332</c:v>
                </c:pt>
                <c:pt idx="2">
                  <c:v>24.437116666666668</c:v>
                </c:pt>
                <c:pt idx="3">
                  <c:v>25.151395000000001</c:v>
                </c:pt>
                <c:pt idx="4">
                  <c:v>25.150547</c:v>
                </c:pt>
                <c:pt idx="5">
                  <c:v>25.147614999999998</c:v>
                </c:pt>
                <c:pt idx="6">
                  <c:v>25.150547</c:v>
                </c:pt>
                <c:pt idx="7">
                  <c:v>25.053440999999999</c:v>
                </c:pt>
                <c:pt idx="8">
                  <c:v>25.157399000000002</c:v>
                </c:pt>
                <c:pt idx="9">
                  <c:v>24.881675000000001</c:v>
                </c:pt>
                <c:pt idx="10">
                  <c:v>24.928884</c:v>
                </c:pt>
              </c:numCache>
            </c:numRef>
          </c:xVal>
          <c:yVal>
            <c:numRef>
              <c:f>'App 4. A2. Crystallization'!$O$261:$O$271</c:f>
              <c:numCache>
                <c:formatCode>General</c:formatCode>
                <c:ptCount val="11"/>
                <c:pt idx="0">
                  <c:v>36.299999999999997</c:v>
                </c:pt>
                <c:pt idx="1">
                  <c:v>36.299999999999997</c:v>
                </c:pt>
                <c:pt idx="2">
                  <c:v>42.1</c:v>
                </c:pt>
                <c:pt idx="3">
                  <c:v>43</c:v>
                </c:pt>
                <c:pt idx="4">
                  <c:v>43.7</c:v>
                </c:pt>
                <c:pt idx="5">
                  <c:v>43.9</c:v>
                </c:pt>
                <c:pt idx="6">
                  <c:v>44.7</c:v>
                </c:pt>
                <c:pt idx="7">
                  <c:v>45</c:v>
                </c:pt>
                <c:pt idx="8">
                  <c:v>54.4</c:v>
                </c:pt>
                <c:pt idx="9">
                  <c:v>36.1</c:v>
                </c:pt>
                <c:pt idx="10">
                  <c:v>52.4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08-49C9-8F17-4756038C7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781736"/>
        <c:axId val="523785656"/>
      </c:scatterChart>
      <c:valAx>
        <c:axId val="523781736"/>
        <c:scaling>
          <c:orientation val="minMax"/>
          <c:max val="32"/>
          <c:min val="19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Longitude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785656"/>
        <c:crosses val="autoZero"/>
        <c:crossBetween val="midCat"/>
        <c:majorUnit val="1"/>
      </c:valAx>
      <c:valAx>
        <c:axId val="523785656"/>
        <c:scaling>
          <c:orientation val="minMax"/>
          <c:max val="65"/>
          <c:min val="2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Age (Ma)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781736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346666822518685"/>
          <c:y val="9.9569523723574652E-2"/>
          <c:w val="0.3281285737289672"/>
          <c:h val="0.193411095819326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v>Mineralization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rgbClr val="7030A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'App 4. A3. Alteration'!$K$143:$K$147</c:f>
              <c:numCache>
                <c:formatCode>0.000000</c:formatCode>
                <c:ptCount val="5"/>
                <c:pt idx="0">
                  <c:v>27.106905999999999</c:v>
                </c:pt>
                <c:pt idx="1">
                  <c:v>27.106905999999999</c:v>
                </c:pt>
                <c:pt idx="2">
                  <c:v>27.106905999999999</c:v>
                </c:pt>
                <c:pt idx="3">
                  <c:v>26.80396107290461</c:v>
                </c:pt>
                <c:pt idx="4" formatCode="General">
                  <c:v>29.268478999999999</c:v>
                </c:pt>
              </c:numCache>
            </c:numRef>
          </c:xVal>
          <c:yVal>
            <c:numRef>
              <c:f>'App 4. A3. Alteration'!$O$143:$O$147</c:f>
              <c:numCache>
                <c:formatCode>General</c:formatCode>
                <c:ptCount val="5"/>
                <c:pt idx="0">
                  <c:v>25.03</c:v>
                </c:pt>
                <c:pt idx="1">
                  <c:v>25.11</c:v>
                </c:pt>
                <c:pt idx="2">
                  <c:v>25.62</c:v>
                </c:pt>
                <c:pt idx="3">
                  <c:v>39.56</c:v>
                </c:pt>
                <c:pt idx="4">
                  <c:v>46.4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C5-4B52-BB03-34ADF1565BD0}"/>
            </c:ext>
          </c:extLst>
        </c:ser>
        <c:ser>
          <c:idx val="0"/>
          <c:order val="1"/>
          <c:tx>
            <c:v>Alteration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rgbClr val="92D050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'App 4. A3. Alteration'!$P$2:$P$39</c:f>
                <c:numCache>
                  <c:formatCode>General</c:formatCode>
                  <c:ptCount val="38"/>
                  <c:pt idx="0">
                    <c:v>0.37</c:v>
                  </c:pt>
                  <c:pt idx="1">
                    <c:v>1.2</c:v>
                  </c:pt>
                  <c:pt idx="2">
                    <c:v>1.2</c:v>
                  </c:pt>
                  <c:pt idx="3">
                    <c:v>0.2</c:v>
                  </c:pt>
                  <c:pt idx="4">
                    <c:v>0.23</c:v>
                  </c:pt>
                  <c:pt idx="5">
                    <c:v>0.22</c:v>
                  </c:pt>
                  <c:pt idx="6">
                    <c:v>0.91</c:v>
                  </c:pt>
                  <c:pt idx="7">
                    <c:v>0.36</c:v>
                  </c:pt>
                  <c:pt idx="8">
                    <c:v>0.44</c:v>
                  </c:pt>
                  <c:pt idx="9">
                    <c:v>0.28999999999999998</c:v>
                  </c:pt>
                  <c:pt idx="10">
                    <c:v>0.38</c:v>
                  </c:pt>
                  <c:pt idx="11">
                    <c:v>0.46</c:v>
                  </c:pt>
                  <c:pt idx="12">
                    <c:v>0.34</c:v>
                  </c:pt>
                  <c:pt idx="13">
                    <c:v>0.19</c:v>
                  </c:pt>
                  <c:pt idx="14">
                    <c:v>0.27</c:v>
                  </c:pt>
                  <c:pt idx="15">
                    <c:v>0.33</c:v>
                  </c:pt>
                  <c:pt idx="16">
                    <c:v>0.42</c:v>
                  </c:pt>
                  <c:pt idx="17">
                    <c:v>0.14000000000000001</c:v>
                  </c:pt>
                  <c:pt idx="18">
                    <c:v>0.35</c:v>
                  </c:pt>
                  <c:pt idx="19">
                    <c:v>0.21</c:v>
                  </c:pt>
                  <c:pt idx="20">
                    <c:v>0.32</c:v>
                  </c:pt>
                  <c:pt idx="21">
                    <c:v>0.12</c:v>
                  </c:pt>
                  <c:pt idx="22">
                    <c:v>0.11</c:v>
                  </c:pt>
                  <c:pt idx="23">
                    <c:v>0.23</c:v>
                  </c:pt>
                  <c:pt idx="24">
                    <c:v>0.34</c:v>
                  </c:pt>
                  <c:pt idx="25">
                    <c:v>0.16</c:v>
                  </c:pt>
                  <c:pt idx="26">
                    <c:v>0.3</c:v>
                  </c:pt>
                  <c:pt idx="27">
                    <c:v>0.15</c:v>
                  </c:pt>
                  <c:pt idx="28">
                    <c:v>0.21</c:v>
                  </c:pt>
                  <c:pt idx="29">
                    <c:v>0.16</c:v>
                  </c:pt>
                  <c:pt idx="30">
                    <c:v>0.23</c:v>
                  </c:pt>
                  <c:pt idx="31">
                    <c:v>1.3</c:v>
                  </c:pt>
                  <c:pt idx="32">
                    <c:v>0.5</c:v>
                  </c:pt>
                  <c:pt idx="33">
                    <c:v>0.5</c:v>
                  </c:pt>
                  <c:pt idx="34">
                    <c:v>0.6</c:v>
                  </c:pt>
                  <c:pt idx="35">
                    <c:v>0.6</c:v>
                  </c:pt>
                  <c:pt idx="36">
                    <c:v>0.6</c:v>
                  </c:pt>
                  <c:pt idx="37">
                    <c:v>0.6</c:v>
                  </c:pt>
                </c:numCache>
              </c:numRef>
            </c:plus>
            <c:minus>
              <c:numRef>
                <c:f>'App 4. A3. Alteration'!$P$2:$P$39</c:f>
                <c:numCache>
                  <c:formatCode>General</c:formatCode>
                  <c:ptCount val="38"/>
                  <c:pt idx="0">
                    <c:v>0.37</c:v>
                  </c:pt>
                  <c:pt idx="1">
                    <c:v>1.2</c:v>
                  </c:pt>
                  <c:pt idx="2">
                    <c:v>1.2</c:v>
                  </c:pt>
                  <c:pt idx="3">
                    <c:v>0.2</c:v>
                  </c:pt>
                  <c:pt idx="4">
                    <c:v>0.23</c:v>
                  </c:pt>
                  <c:pt idx="5">
                    <c:v>0.22</c:v>
                  </c:pt>
                  <c:pt idx="6">
                    <c:v>0.91</c:v>
                  </c:pt>
                  <c:pt idx="7">
                    <c:v>0.36</c:v>
                  </c:pt>
                  <c:pt idx="8">
                    <c:v>0.44</c:v>
                  </c:pt>
                  <c:pt idx="9">
                    <c:v>0.28999999999999998</c:v>
                  </c:pt>
                  <c:pt idx="10">
                    <c:v>0.38</c:v>
                  </c:pt>
                  <c:pt idx="11">
                    <c:v>0.46</c:v>
                  </c:pt>
                  <c:pt idx="12">
                    <c:v>0.34</c:v>
                  </c:pt>
                  <c:pt idx="13">
                    <c:v>0.19</c:v>
                  </c:pt>
                  <c:pt idx="14">
                    <c:v>0.27</c:v>
                  </c:pt>
                  <c:pt idx="15">
                    <c:v>0.33</c:v>
                  </c:pt>
                  <c:pt idx="16">
                    <c:v>0.42</c:v>
                  </c:pt>
                  <c:pt idx="17">
                    <c:v>0.14000000000000001</c:v>
                  </c:pt>
                  <c:pt idx="18">
                    <c:v>0.35</c:v>
                  </c:pt>
                  <c:pt idx="19">
                    <c:v>0.21</c:v>
                  </c:pt>
                  <c:pt idx="20">
                    <c:v>0.32</c:v>
                  </c:pt>
                  <c:pt idx="21">
                    <c:v>0.12</c:v>
                  </c:pt>
                  <c:pt idx="22">
                    <c:v>0.11</c:v>
                  </c:pt>
                  <c:pt idx="23">
                    <c:v>0.23</c:v>
                  </c:pt>
                  <c:pt idx="24">
                    <c:v>0.34</c:v>
                  </c:pt>
                  <c:pt idx="25">
                    <c:v>0.16</c:v>
                  </c:pt>
                  <c:pt idx="26">
                    <c:v>0.3</c:v>
                  </c:pt>
                  <c:pt idx="27">
                    <c:v>0.15</c:v>
                  </c:pt>
                  <c:pt idx="28">
                    <c:v>0.21</c:v>
                  </c:pt>
                  <c:pt idx="29">
                    <c:v>0.16</c:v>
                  </c:pt>
                  <c:pt idx="30">
                    <c:v>0.23</c:v>
                  </c:pt>
                  <c:pt idx="31">
                    <c:v>1.3</c:v>
                  </c:pt>
                  <c:pt idx="32">
                    <c:v>0.5</c:v>
                  </c:pt>
                  <c:pt idx="33">
                    <c:v>0.5</c:v>
                  </c:pt>
                  <c:pt idx="34">
                    <c:v>0.6</c:v>
                  </c:pt>
                  <c:pt idx="35">
                    <c:v>0.6</c:v>
                  </c:pt>
                  <c:pt idx="36">
                    <c:v>0.6</c:v>
                  </c:pt>
                  <c:pt idx="37">
                    <c:v>0.6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'App 4. A3. Alteration'!$K$2:$K$39</c:f>
              <c:numCache>
                <c:formatCode>0.000000</c:formatCode>
                <c:ptCount val="38"/>
                <c:pt idx="0">
                  <c:v>29.6706</c:v>
                </c:pt>
                <c:pt idx="1">
                  <c:v>26.386495</c:v>
                </c:pt>
                <c:pt idx="2">
                  <c:v>26.619236999999998</c:v>
                </c:pt>
                <c:pt idx="3">
                  <c:v>26.565581000000002</c:v>
                </c:pt>
                <c:pt idx="4">
                  <c:v>24.952508999999999</c:v>
                </c:pt>
                <c:pt idx="5">
                  <c:v>24.952508999999999</c:v>
                </c:pt>
                <c:pt idx="6">
                  <c:v>24.954885999999998</c:v>
                </c:pt>
                <c:pt idx="7">
                  <c:v>24.954885999999998</c:v>
                </c:pt>
                <c:pt idx="8">
                  <c:v>24.815811</c:v>
                </c:pt>
                <c:pt idx="9">
                  <c:v>24.815811</c:v>
                </c:pt>
                <c:pt idx="10">
                  <c:v>25.027971999999998</c:v>
                </c:pt>
                <c:pt idx="11">
                  <c:v>24.947825999999999</c:v>
                </c:pt>
                <c:pt idx="12">
                  <c:v>24.815811</c:v>
                </c:pt>
                <c:pt idx="13">
                  <c:v>26.801721846821039</c:v>
                </c:pt>
                <c:pt idx="14">
                  <c:v>26.597187133296842</c:v>
                </c:pt>
                <c:pt idx="15">
                  <c:v>26.655938263016701</c:v>
                </c:pt>
                <c:pt idx="16">
                  <c:v>26.656459312290501</c:v>
                </c:pt>
                <c:pt idx="17">
                  <c:v>25.860348999999999</c:v>
                </c:pt>
                <c:pt idx="18">
                  <c:v>25.860348999999999</c:v>
                </c:pt>
                <c:pt idx="19">
                  <c:v>25.860348999999999</c:v>
                </c:pt>
                <c:pt idx="20">
                  <c:v>25.296278000000001</c:v>
                </c:pt>
                <c:pt idx="21">
                  <c:v>25.329574999999998</c:v>
                </c:pt>
                <c:pt idx="22">
                  <c:v>27.586898999999999</c:v>
                </c:pt>
                <c:pt idx="23">
                  <c:v>25.656433</c:v>
                </c:pt>
                <c:pt idx="24">
                  <c:v>26.94291594501053</c:v>
                </c:pt>
                <c:pt idx="25">
                  <c:v>26.94291594501053</c:v>
                </c:pt>
                <c:pt idx="26">
                  <c:v>29.455952</c:v>
                </c:pt>
                <c:pt idx="27">
                  <c:v>25.654630999999998</c:v>
                </c:pt>
                <c:pt idx="28">
                  <c:v>25.654955999999999</c:v>
                </c:pt>
                <c:pt idx="29">
                  <c:v>25.652056000000002</c:v>
                </c:pt>
                <c:pt idx="30">
                  <c:v>25.860348999999999</c:v>
                </c:pt>
                <c:pt idx="31">
                  <c:v>20.308964</c:v>
                </c:pt>
                <c:pt idx="32">
                  <c:v>23.800291999999999</c:v>
                </c:pt>
                <c:pt idx="33">
                  <c:v>23.785242</c:v>
                </c:pt>
                <c:pt idx="34">
                  <c:v>23.822865</c:v>
                </c:pt>
                <c:pt idx="35">
                  <c:v>23.822865</c:v>
                </c:pt>
                <c:pt idx="36">
                  <c:v>23.822865</c:v>
                </c:pt>
                <c:pt idx="37">
                  <c:v>23.822865</c:v>
                </c:pt>
              </c:numCache>
            </c:numRef>
          </c:xVal>
          <c:yVal>
            <c:numRef>
              <c:f>'App 4. A3. Alteration'!$O$2:$O$39</c:f>
              <c:numCache>
                <c:formatCode>General</c:formatCode>
                <c:ptCount val="38"/>
                <c:pt idx="0">
                  <c:v>49.74</c:v>
                </c:pt>
                <c:pt idx="1">
                  <c:v>39.4</c:v>
                </c:pt>
                <c:pt idx="2">
                  <c:v>36.6</c:v>
                </c:pt>
                <c:pt idx="3">
                  <c:v>34.200000000000003</c:v>
                </c:pt>
                <c:pt idx="4">
                  <c:v>29.95</c:v>
                </c:pt>
                <c:pt idx="5">
                  <c:v>30.25</c:v>
                </c:pt>
                <c:pt idx="6">
                  <c:v>30.76</c:v>
                </c:pt>
                <c:pt idx="7">
                  <c:v>30.64</c:v>
                </c:pt>
                <c:pt idx="8">
                  <c:v>29.19</c:v>
                </c:pt>
                <c:pt idx="9">
                  <c:v>29.37</c:v>
                </c:pt>
                <c:pt idx="10">
                  <c:v>31.21</c:v>
                </c:pt>
                <c:pt idx="11">
                  <c:v>31.55</c:v>
                </c:pt>
                <c:pt idx="12">
                  <c:v>29.36</c:v>
                </c:pt>
                <c:pt idx="13">
                  <c:v>26.27</c:v>
                </c:pt>
                <c:pt idx="14">
                  <c:v>39.99</c:v>
                </c:pt>
                <c:pt idx="15">
                  <c:v>29.23</c:v>
                </c:pt>
                <c:pt idx="16">
                  <c:v>29.69</c:v>
                </c:pt>
                <c:pt idx="17">
                  <c:v>32.57</c:v>
                </c:pt>
                <c:pt idx="18">
                  <c:v>31.12</c:v>
                </c:pt>
                <c:pt idx="19">
                  <c:v>32.090000000000003</c:v>
                </c:pt>
                <c:pt idx="20">
                  <c:v>32.61</c:v>
                </c:pt>
                <c:pt idx="21">
                  <c:v>32.1</c:v>
                </c:pt>
                <c:pt idx="22">
                  <c:v>26.81</c:v>
                </c:pt>
                <c:pt idx="23">
                  <c:v>34.99</c:v>
                </c:pt>
                <c:pt idx="24">
                  <c:v>27.48</c:v>
                </c:pt>
                <c:pt idx="25">
                  <c:v>26.36</c:v>
                </c:pt>
                <c:pt idx="26">
                  <c:v>49.9</c:v>
                </c:pt>
                <c:pt idx="27">
                  <c:v>34.950000000000003</c:v>
                </c:pt>
                <c:pt idx="28">
                  <c:v>35.36</c:v>
                </c:pt>
                <c:pt idx="29">
                  <c:v>34.71</c:v>
                </c:pt>
                <c:pt idx="30">
                  <c:v>30.4</c:v>
                </c:pt>
                <c:pt idx="31">
                  <c:v>29.1</c:v>
                </c:pt>
                <c:pt idx="32">
                  <c:v>24</c:v>
                </c:pt>
                <c:pt idx="33">
                  <c:v>23.4</c:v>
                </c:pt>
                <c:pt idx="34">
                  <c:v>24</c:v>
                </c:pt>
                <c:pt idx="35">
                  <c:v>23.8</c:v>
                </c:pt>
                <c:pt idx="36">
                  <c:v>24</c:v>
                </c:pt>
                <c:pt idx="37">
                  <c:v>24.6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C5-4B52-BB03-34ADF1565BD0}"/>
            </c:ext>
          </c:extLst>
        </c:ser>
        <c:ser>
          <c:idx val="1"/>
          <c:order val="2"/>
          <c:tx>
            <c:v>Magm_Cooling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rgbClr val="00B0F0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'App 4. A3. Alteration'!$P$40:$P$72</c:f>
                <c:numCache>
                  <c:formatCode>General</c:formatCode>
                  <c:ptCount val="33"/>
                  <c:pt idx="0">
                    <c:v>0.45</c:v>
                  </c:pt>
                  <c:pt idx="1">
                    <c:v>0.36</c:v>
                  </c:pt>
                  <c:pt idx="2">
                    <c:v>0.85</c:v>
                  </c:pt>
                  <c:pt idx="3">
                    <c:v>0.25</c:v>
                  </c:pt>
                  <c:pt idx="4">
                    <c:v>0.36</c:v>
                  </c:pt>
                  <c:pt idx="5">
                    <c:v>0.47</c:v>
                  </c:pt>
                  <c:pt idx="6">
                    <c:v>0.28000000000000003</c:v>
                  </c:pt>
                  <c:pt idx="7">
                    <c:v>0.18</c:v>
                  </c:pt>
                  <c:pt idx="8">
                    <c:v>0.15</c:v>
                  </c:pt>
                  <c:pt idx="9">
                    <c:v>0.15</c:v>
                  </c:pt>
                  <c:pt idx="10">
                    <c:v>0.28000000000000003</c:v>
                  </c:pt>
                  <c:pt idx="11">
                    <c:v>0.34</c:v>
                  </c:pt>
                  <c:pt idx="12">
                    <c:v>0.34</c:v>
                  </c:pt>
                  <c:pt idx="13">
                    <c:v>0.15</c:v>
                  </c:pt>
                  <c:pt idx="14">
                    <c:v>0.16</c:v>
                  </c:pt>
                  <c:pt idx="15">
                    <c:v>0.15</c:v>
                  </c:pt>
                  <c:pt idx="16">
                    <c:v>0.42</c:v>
                  </c:pt>
                  <c:pt idx="17">
                    <c:v>0.37</c:v>
                  </c:pt>
                  <c:pt idx="18">
                    <c:v>0.28000000000000003</c:v>
                  </c:pt>
                  <c:pt idx="19">
                    <c:v>0.54</c:v>
                  </c:pt>
                  <c:pt idx="20">
                    <c:v>0.28000000000000003</c:v>
                  </c:pt>
                  <c:pt idx="21">
                    <c:v>0.27</c:v>
                  </c:pt>
                  <c:pt idx="22">
                    <c:v>0.36</c:v>
                  </c:pt>
                  <c:pt idx="23">
                    <c:v>0.19</c:v>
                  </c:pt>
                  <c:pt idx="24">
                    <c:v>0.14000000000000001</c:v>
                  </c:pt>
                  <c:pt idx="25">
                    <c:v>0.15</c:v>
                  </c:pt>
                  <c:pt idx="26">
                    <c:v>0.5</c:v>
                  </c:pt>
                  <c:pt idx="27">
                    <c:v>0.17</c:v>
                  </c:pt>
                  <c:pt idx="28">
                    <c:v>1</c:v>
                  </c:pt>
                  <c:pt idx="29">
                    <c:v>0.44</c:v>
                  </c:pt>
                  <c:pt idx="30">
                    <c:v>0.28000000000000003</c:v>
                  </c:pt>
                  <c:pt idx="31">
                    <c:v>0.38</c:v>
                  </c:pt>
                  <c:pt idx="32">
                    <c:v>1.4</c:v>
                  </c:pt>
                </c:numCache>
              </c:numRef>
            </c:plus>
            <c:minus>
              <c:numRef>
                <c:f>'App 4. A3. Alteration'!$P$40:$P$72</c:f>
                <c:numCache>
                  <c:formatCode>General</c:formatCode>
                  <c:ptCount val="33"/>
                  <c:pt idx="0">
                    <c:v>0.45</c:v>
                  </c:pt>
                  <c:pt idx="1">
                    <c:v>0.36</c:v>
                  </c:pt>
                  <c:pt idx="2">
                    <c:v>0.85</c:v>
                  </c:pt>
                  <c:pt idx="3">
                    <c:v>0.25</c:v>
                  </c:pt>
                  <c:pt idx="4">
                    <c:v>0.36</c:v>
                  </c:pt>
                  <c:pt idx="5">
                    <c:v>0.47</c:v>
                  </c:pt>
                  <c:pt idx="6">
                    <c:v>0.28000000000000003</c:v>
                  </c:pt>
                  <c:pt idx="7">
                    <c:v>0.18</c:v>
                  </c:pt>
                  <c:pt idx="8">
                    <c:v>0.15</c:v>
                  </c:pt>
                  <c:pt idx="9">
                    <c:v>0.15</c:v>
                  </c:pt>
                  <c:pt idx="10">
                    <c:v>0.28000000000000003</c:v>
                  </c:pt>
                  <c:pt idx="11">
                    <c:v>0.34</c:v>
                  </c:pt>
                  <c:pt idx="12">
                    <c:v>0.34</c:v>
                  </c:pt>
                  <c:pt idx="13">
                    <c:v>0.15</c:v>
                  </c:pt>
                  <c:pt idx="14">
                    <c:v>0.16</c:v>
                  </c:pt>
                  <c:pt idx="15">
                    <c:v>0.15</c:v>
                  </c:pt>
                  <c:pt idx="16">
                    <c:v>0.42</c:v>
                  </c:pt>
                  <c:pt idx="17">
                    <c:v>0.37</c:v>
                  </c:pt>
                  <c:pt idx="18">
                    <c:v>0.28000000000000003</c:v>
                  </c:pt>
                  <c:pt idx="19">
                    <c:v>0.54</c:v>
                  </c:pt>
                  <c:pt idx="20">
                    <c:v>0.28000000000000003</c:v>
                  </c:pt>
                  <c:pt idx="21">
                    <c:v>0.27</c:v>
                  </c:pt>
                  <c:pt idx="22">
                    <c:v>0.36</c:v>
                  </c:pt>
                  <c:pt idx="23">
                    <c:v>0.19</c:v>
                  </c:pt>
                  <c:pt idx="24">
                    <c:v>0.14000000000000001</c:v>
                  </c:pt>
                  <c:pt idx="25">
                    <c:v>0.15</c:v>
                  </c:pt>
                  <c:pt idx="26">
                    <c:v>0.5</c:v>
                  </c:pt>
                  <c:pt idx="27">
                    <c:v>0.17</c:v>
                  </c:pt>
                  <c:pt idx="28">
                    <c:v>1</c:v>
                  </c:pt>
                  <c:pt idx="29">
                    <c:v>0.44</c:v>
                  </c:pt>
                  <c:pt idx="30">
                    <c:v>0.28000000000000003</c:v>
                  </c:pt>
                  <c:pt idx="31">
                    <c:v>0.38</c:v>
                  </c:pt>
                  <c:pt idx="32">
                    <c:v>1.4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'App 4. A3. Alteration'!$K$40:$K$72</c:f>
              <c:numCache>
                <c:formatCode>0.000000</c:formatCode>
                <c:ptCount val="33"/>
                <c:pt idx="0">
                  <c:v>26.587755000000001</c:v>
                </c:pt>
                <c:pt idx="1">
                  <c:v>26.587755000000001</c:v>
                </c:pt>
                <c:pt idx="2">
                  <c:v>26.567202999999999</c:v>
                </c:pt>
                <c:pt idx="3">
                  <c:v>26.61639514490923</c:v>
                </c:pt>
                <c:pt idx="4">
                  <c:v>26.6108890605</c:v>
                </c:pt>
                <c:pt idx="5">
                  <c:v>26.610263185499999</c:v>
                </c:pt>
                <c:pt idx="6">
                  <c:v>26.60620208788372</c:v>
                </c:pt>
                <c:pt idx="7">
                  <c:v>26.91969591869546</c:v>
                </c:pt>
                <c:pt idx="8">
                  <c:v>26.911497612274509</c:v>
                </c:pt>
                <c:pt idx="9">
                  <c:v>27.586898999999999</c:v>
                </c:pt>
                <c:pt idx="10">
                  <c:v>27.821446000000002</c:v>
                </c:pt>
                <c:pt idx="11">
                  <c:v>27.107005000000001</c:v>
                </c:pt>
                <c:pt idx="12">
                  <c:v>27.107005000000001</c:v>
                </c:pt>
                <c:pt idx="13">
                  <c:v>27.107005000000001</c:v>
                </c:pt>
                <c:pt idx="14">
                  <c:v>27.102530999999999</c:v>
                </c:pt>
                <c:pt idx="15">
                  <c:v>27.586898999999999</c:v>
                </c:pt>
                <c:pt idx="16">
                  <c:v>27.090869999999999</c:v>
                </c:pt>
                <c:pt idx="17">
                  <c:v>29.453872704999998</c:v>
                </c:pt>
                <c:pt idx="18">
                  <c:v>29.453872704999998</c:v>
                </c:pt>
                <c:pt idx="19">
                  <c:v>29.4565094825</c:v>
                </c:pt>
                <c:pt idx="20">
                  <c:v>29.4565094825</c:v>
                </c:pt>
                <c:pt idx="21">
                  <c:v>29.455952</c:v>
                </c:pt>
                <c:pt idx="22">
                  <c:v>31.216770014496877</c:v>
                </c:pt>
                <c:pt idx="23">
                  <c:v>25.860348999999999</c:v>
                </c:pt>
                <c:pt idx="24">
                  <c:v>26.803960999989499</c:v>
                </c:pt>
                <c:pt idx="25">
                  <c:v>26.802497999987001</c:v>
                </c:pt>
                <c:pt idx="26">
                  <c:v>27.842124999999999</c:v>
                </c:pt>
                <c:pt idx="27">
                  <c:v>26.763974000000001</c:v>
                </c:pt>
                <c:pt idx="28">
                  <c:v>26.797858000000002</c:v>
                </c:pt>
                <c:pt idx="29">
                  <c:v>25.132089000000001</c:v>
                </c:pt>
                <c:pt idx="30">
                  <c:v>25.269753000000001</c:v>
                </c:pt>
                <c:pt idx="31">
                  <c:v>25.269753000000001</c:v>
                </c:pt>
                <c:pt idx="32">
                  <c:v>22.398185999999999</c:v>
                </c:pt>
              </c:numCache>
            </c:numRef>
          </c:xVal>
          <c:yVal>
            <c:numRef>
              <c:f>'App 4. A3. Alteration'!$O$40:$O$72</c:f>
              <c:numCache>
                <c:formatCode>General</c:formatCode>
                <c:ptCount val="33"/>
                <c:pt idx="0">
                  <c:v>42.19</c:v>
                </c:pt>
                <c:pt idx="1">
                  <c:v>40.799999999999997</c:v>
                </c:pt>
                <c:pt idx="2">
                  <c:v>43.34</c:v>
                </c:pt>
                <c:pt idx="3">
                  <c:v>42.68</c:v>
                </c:pt>
                <c:pt idx="4">
                  <c:v>40.799999999999997</c:v>
                </c:pt>
                <c:pt idx="5">
                  <c:v>39.57</c:v>
                </c:pt>
                <c:pt idx="6">
                  <c:v>40.11</c:v>
                </c:pt>
                <c:pt idx="7">
                  <c:v>27.2</c:v>
                </c:pt>
                <c:pt idx="8">
                  <c:v>26.42</c:v>
                </c:pt>
                <c:pt idx="9">
                  <c:v>25.03</c:v>
                </c:pt>
                <c:pt idx="10">
                  <c:v>23.17</c:v>
                </c:pt>
                <c:pt idx="11">
                  <c:v>28.16</c:v>
                </c:pt>
                <c:pt idx="12">
                  <c:v>28.16</c:v>
                </c:pt>
                <c:pt idx="13">
                  <c:v>24.7</c:v>
                </c:pt>
                <c:pt idx="14">
                  <c:v>24.56</c:v>
                </c:pt>
                <c:pt idx="15">
                  <c:v>25.03</c:v>
                </c:pt>
                <c:pt idx="16">
                  <c:v>27.25</c:v>
                </c:pt>
                <c:pt idx="17">
                  <c:v>46.74</c:v>
                </c:pt>
                <c:pt idx="18">
                  <c:v>49.64</c:v>
                </c:pt>
                <c:pt idx="19">
                  <c:v>48.76</c:v>
                </c:pt>
                <c:pt idx="20">
                  <c:v>49.9</c:v>
                </c:pt>
                <c:pt idx="21">
                  <c:v>47.49</c:v>
                </c:pt>
                <c:pt idx="22">
                  <c:v>57.32</c:v>
                </c:pt>
                <c:pt idx="23">
                  <c:v>31.26</c:v>
                </c:pt>
                <c:pt idx="24">
                  <c:v>24.81</c:v>
                </c:pt>
                <c:pt idx="25">
                  <c:v>25.15</c:v>
                </c:pt>
                <c:pt idx="26">
                  <c:v>23.2</c:v>
                </c:pt>
                <c:pt idx="27">
                  <c:v>28.25</c:v>
                </c:pt>
                <c:pt idx="28">
                  <c:v>35.700000000000003</c:v>
                </c:pt>
                <c:pt idx="29">
                  <c:v>31.76</c:v>
                </c:pt>
                <c:pt idx="30">
                  <c:v>32.85</c:v>
                </c:pt>
                <c:pt idx="31">
                  <c:v>32.99</c:v>
                </c:pt>
                <c:pt idx="32">
                  <c:v>31.16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C5-4B52-BB03-34ADF1565BD0}"/>
            </c:ext>
          </c:extLst>
        </c:ser>
        <c:ser>
          <c:idx val="2"/>
          <c:order val="3"/>
          <c:tx>
            <c:v>Magm_Cryst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FFFF00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'App 4. A3. Alteration'!$P$73:$P$142</c:f>
                <c:numCache>
                  <c:formatCode>General</c:formatCode>
                  <c:ptCount val="70"/>
                  <c:pt idx="0">
                    <c:v>0.68</c:v>
                  </c:pt>
                  <c:pt idx="1">
                    <c:v>0.96</c:v>
                  </c:pt>
                  <c:pt idx="2">
                    <c:v>0.45</c:v>
                  </c:pt>
                  <c:pt idx="3">
                    <c:v>0.85</c:v>
                  </c:pt>
                  <c:pt idx="4">
                    <c:v>0.21</c:v>
                  </c:pt>
                  <c:pt idx="5">
                    <c:v>0.23</c:v>
                  </c:pt>
                  <c:pt idx="6">
                    <c:v>0.19</c:v>
                  </c:pt>
                  <c:pt idx="7">
                    <c:v>0.2</c:v>
                  </c:pt>
                  <c:pt idx="8">
                    <c:v>0.1</c:v>
                  </c:pt>
                  <c:pt idx="9">
                    <c:v>0.3</c:v>
                  </c:pt>
                  <c:pt idx="10">
                    <c:v>0.4</c:v>
                  </c:pt>
                  <c:pt idx="11">
                    <c:v>0.1</c:v>
                  </c:pt>
                  <c:pt idx="12">
                    <c:v>0.2</c:v>
                  </c:pt>
                  <c:pt idx="13">
                    <c:v>0.6</c:v>
                  </c:pt>
                  <c:pt idx="14">
                    <c:v>0.1</c:v>
                  </c:pt>
                  <c:pt idx="15">
                    <c:v>0.2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0.3</c:v>
                  </c:pt>
                  <c:pt idx="19">
                    <c:v>0.2</c:v>
                  </c:pt>
                  <c:pt idx="20">
                    <c:v>1.8</c:v>
                  </c:pt>
                  <c:pt idx="21">
                    <c:v>0.6</c:v>
                  </c:pt>
                  <c:pt idx="22">
                    <c:v>0.46</c:v>
                  </c:pt>
                  <c:pt idx="23">
                    <c:v>0.23</c:v>
                  </c:pt>
                  <c:pt idx="24">
                    <c:v>0.15</c:v>
                  </c:pt>
                  <c:pt idx="25">
                    <c:v>0.13</c:v>
                  </c:pt>
                  <c:pt idx="26">
                    <c:v>0.38</c:v>
                  </c:pt>
                  <c:pt idx="27">
                    <c:v>0.32</c:v>
                  </c:pt>
                  <c:pt idx="28">
                    <c:v>0.3</c:v>
                  </c:pt>
                  <c:pt idx="29">
                    <c:v>0.22</c:v>
                  </c:pt>
                  <c:pt idx="30">
                    <c:v>0.5</c:v>
                  </c:pt>
                  <c:pt idx="31">
                    <c:v>0.26</c:v>
                  </c:pt>
                  <c:pt idx="32">
                    <c:v>0.3</c:v>
                  </c:pt>
                  <c:pt idx="33">
                    <c:v>0.24</c:v>
                  </c:pt>
                  <c:pt idx="34">
                    <c:v>0.32</c:v>
                  </c:pt>
                  <c:pt idx="35">
                    <c:v>1.8</c:v>
                  </c:pt>
                  <c:pt idx="36">
                    <c:v>0.9</c:v>
                  </c:pt>
                  <c:pt idx="37">
                    <c:v>0.41</c:v>
                  </c:pt>
                  <c:pt idx="38">
                    <c:v>0.34</c:v>
                  </c:pt>
                  <c:pt idx="39">
                    <c:v>0.61</c:v>
                  </c:pt>
                  <c:pt idx="40">
                    <c:v>0.26</c:v>
                  </c:pt>
                  <c:pt idx="41">
                    <c:v>0.59</c:v>
                  </c:pt>
                  <c:pt idx="42">
                    <c:v>0.36</c:v>
                  </c:pt>
                  <c:pt idx="43">
                    <c:v>0.77</c:v>
                  </c:pt>
                  <c:pt idx="44">
                    <c:v>0.37</c:v>
                  </c:pt>
                  <c:pt idx="45">
                    <c:v>0.37</c:v>
                  </c:pt>
                  <c:pt idx="46">
                    <c:v>0.31</c:v>
                  </c:pt>
                  <c:pt idx="47">
                    <c:v>0.31</c:v>
                  </c:pt>
                  <c:pt idx="48">
                    <c:v>0.46</c:v>
                  </c:pt>
                  <c:pt idx="49">
                    <c:v>4.8000000000000001E-2</c:v>
                  </c:pt>
                  <c:pt idx="50">
                    <c:v>3.9E-2</c:v>
                  </c:pt>
                  <c:pt idx="51">
                    <c:v>0.54</c:v>
                  </c:pt>
                  <c:pt idx="52">
                    <c:v>0.31</c:v>
                  </c:pt>
                  <c:pt idx="53">
                    <c:v>0.15</c:v>
                  </c:pt>
                  <c:pt idx="54">
                    <c:v>0.37</c:v>
                  </c:pt>
                  <c:pt idx="55">
                    <c:v>0.75</c:v>
                  </c:pt>
                  <c:pt idx="56">
                    <c:v>0.17</c:v>
                  </c:pt>
                  <c:pt idx="57">
                    <c:v>0.1</c:v>
                  </c:pt>
                  <c:pt idx="58">
                    <c:v>0.14000000000000001</c:v>
                  </c:pt>
                  <c:pt idx="59">
                    <c:v>1</c:v>
                  </c:pt>
                  <c:pt idx="60">
                    <c:v>1.5</c:v>
                  </c:pt>
                  <c:pt idx="61">
                    <c:v>1.78</c:v>
                  </c:pt>
                  <c:pt idx="62">
                    <c:v>0.98</c:v>
                  </c:pt>
                  <c:pt idx="63">
                    <c:v>1</c:v>
                  </c:pt>
                  <c:pt idx="64">
                    <c:v>1.26</c:v>
                  </c:pt>
                  <c:pt idx="65">
                    <c:v>1.24</c:v>
                  </c:pt>
                  <c:pt idx="66">
                    <c:v>1.54</c:v>
                  </c:pt>
                  <c:pt idx="67">
                    <c:v>0.44</c:v>
                  </c:pt>
                  <c:pt idx="68">
                    <c:v>0.62</c:v>
                  </c:pt>
                  <c:pt idx="69">
                    <c:v>0.89</c:v>
                  </c:pt>
                </c:numCache>
              </c:numRef>
            </c:plus>
            <c:minus>
              <c:numRef>
                <c:f>'App 4. A3. Alteration'!$P$73:$P$142</c:f>
                <c:numCache>
                  <c:formatCode>General</c:formatCode>
                  <c:ptCount val="70"/>
                  <c:pt idx="0">
                    <c:v>0.68</c:v>
                  </c:pt>
                  <c:pt idx="1">
                    <c:v>0.96</c:v>
                  </c:pt>
                  <c:pt idx="2">
                    <c:v>0.45</c:v>
                  </c:pt>
                  <c:pt idx="3">
                    <c:v>0.85</c:v>
                  </c:pt>
                  <c:pt idx="4">
                    <c:v>0.21</c:v>
                  </c:pt>
                  <c:pt idx="5">
                    <c:v>0.23</c:v>
                  </c:pt>
                  <c:pt idx="6">
                    <c:v>0.19</c:v>
                  </c:pt>
                  <c:pt idx="7">
                    <c:v>0.2</c:v>
                  </c:pt>
                  <c:pt idx="8">
                    <c:v>0.1</c:v>
                  </c:pt>
                  <c:pt idx="9">
                    <c:v>0.3</c:v>
                  </c:pt>
                  <c:pt idx="10">
                    <c:v>0.4</c:v>
                  </c:pt>
                  <c:pt idx="11">
                    <c:v>0.1</c:v>
                  </c:pt>
                  <c:pt idx="12">
                    <c:v>0.2</c:v>
                  </c:pt>
                  <c:pt idx="13">
                    <c:v>0.6</c:v>
                  </c:pt>
                  <c:pt idx="14">
                    <c:v>0.1</c:v>
                  </c:pt>
                  <c:pt idx="15">
                    <c:v>0.2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0.3</c:v>
                  </c:pt>
                  <c:pt idx="19">
                    <c:v>0.2</c:v>
                  </c:pt>
                  <c:pt idx="20">
                    <c:v>1.8</c:v>
                  </c:pt>
                  <c:pt idx="21">
                    <c:v>0.6</c:v>
                  </c:pt>
                  <c:pt idx="22">
                    <c:v>0.46</c:v>
                  </c:pt>
                  <c:pt idx="23">
                    <c:v>0.23</c:v>
                  </c:pt>
                  <c:pt idx="24">
                    <c:v>0.15</c:v>
                  </c:pt>
                  <c:pt idx="25">
                    <c:v>0.13</c:v>
                  </c:pt>
                  <c:pt idx="26">
                    <c:v>0.38</c:v>
                  </c:pt>
                  <c:pt idx="27">
                    <c:v>0.32</c:v>
                  </c:pt>
                  <c:pt idx="28">
                    <c:v>0.3</c:v>
                  </c:pt>
                  <c:pt idx="29">
                    <c:v>0.22</c:v>
                  </c:pt>
                  <c:pt idx="30">
                    <c:v>0.5</c:v>
                  </c:pt>
                  <c:pt idx="31">
                    <c:v>0.26</c:v>
                  </c:pt>
                  <c:pt idx="32">
                    <c:v>0.3</c:v>
                  </c:pt>
                  <c:pt idx="33">
                    <c:v>0.24</c:v>
                  </c:pt>
                  <c:pt idx="34">
                    <c:v>0.32</c:v>
                  </c:pt>
                  <c:pt idx="35">
                    <c:v>1.8</c:v>
                  </c:pt>
                  <c:pt idx="36">
                    <c:v>0.9</c:v>
                  </c:pt>
                  <c:pt idx="37">
                    <c:v>0.41</c:v>
                  </c:pt>
                  <c:pt idx="38">
                    <c:v>0.34</c:v>
                  </c:pt>
                  <c:pt idx="39">
                    <c:v>0.61</c:v>
                  </c:pt>
                  <c:pt idx="40">
                    <c:v>0.26</c:v>
                  </c:pt>
                  <c:pt idx="41">
                    <c:v>0.59</c:v>
                  </c:pt>
                  <c:pt idx="42">
                    <c:v>0.36</c:v>
                  </c:pt>
                  <c:pt idx="43">
                    <c:v>0.77</c:v>
                  </c:pt>
                  <c:pt idx="44">
                    <c:v>0.37</c:v>
                  </c:pt>
                  <c:pt idx="45">
                    <c:v>0.37</c:v>
                  </c:pt>
                  <c:pt idx="46">
                    <c:v>0.31</c:v>
                  </c:pt>
                  <c:pt idx="47">
                    <c:v>0.31</c:v>
                  </c:pt>
                  <c:pt idx="48">
                    <c:v>0.46</c:v>
                  </c:pt>
                  <c:pt idx="49">
                    <c:v>4.8000000000000001E-2</c:v>
                  </c:pt>
                  <c:pt idx="50">
                    <c:v>3.9E-2</c:v>
                  </c:pt>
                  <c:pt idx="51">
                    <c:v>0.54</c:v>
                  </c:pt>
                  <c:pt idx="52">
                    <c:v>0.31</c:v>
                  </c:pt>
                  <c:pt idx="53">
                    <c:v>0.15</c:v>
                  </c:pt>
                  <c:pt idx="54">
                    <c:v>0.37</c:v>
                  </c:pt>
                  <c:pt idx="55">
                    <c:v>0.75</c:v>
                  </c:pt>
                  <c:pt idx="56">
                    <c:v>0.17</c:v>
                  </c:pt>
                  <c:pt idx="57">
                    <c:v>0.1</c:v>
                  </c:pt>
                  <c:pt idx="58">
                    <c:v>0.14000000000000001</c:v>
                  </c:pt>
                  <c:pt idx="59">
                    <c:v>1</c:v>
                  </c:pt>
                  <c:pt idx="60">
                    <c:v>1.5</c:v>
                  </c:pt>
                  <c:pt idx="61">
                    <c:v>1.78</c:v>
                  </c:pt>
                  <c:pt idx="62">
                    <c:v>0.98</c:v>
                  </c:pt>
                  <c:pt idx="63">
                    <c:v>1</c:v>
                  </c:pt>
                  <c:pt idx="64">
                    <c:v>1.26</c:v>
                  </c:pt>
                  <c:pt idx="65">
                    <c:v>1.24</c:v>
                  </c:pt>
                  <c:pt idx="66">
                    <c:v>1.54</c:v>
                  </c:pt>
                  <c:pt idx="67">
                    <c:v>0.44</c:v>
                  </c:pt>
                  <c:pt idx="68">
                    <c:v>0.62</c:v>
                  </c:pt>
                  <c:pt idx="69">
                    <c:v>0.89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'App 4. A3. Alteration'!$K$73:$K$142</c:f>
              <c:numCache>
                <c:formatCode>0.000000</c:formatCode>
                <c:ptCount val="70"/>
                <c:pt idx="0">
                  <c:v>26.584806004090524</c:v>
                </c:pt>
                <c:pt idx="1">
                  <c:v>26.591121725214592</c:v>
                </c:pt>
                <c:pt idx="2">
                  <c:v>26.591098508692625</c:v>
                </c:pt>
                <c:pt idx="3">
                  <c:v>26.591098508692625</c:v>
                </c:pt>
                <c:pt idx="4">
                  <c:v>27.238261000000001</c:v>
                </c:pt>
                <c:pt idx="5">
                  <c:v>25.860348999999999</c:v>
                </c:pt>
                <c:pt idx="6">
                  <c:v>25.860348999999999</c:v>
                </c:pt>
                <c:pt idx="7">
                  <c:v>25.634682000000002</c:v>
                </c:pt>
                <c:pt idx="8">
                  <c:v>20.308964</c:v>
                </c:pt>
                <c:pt idx="9">
                  <c:v>20.308964</c:v>
                </c:pt>
                <c:pt idx="10">
                  <c:v>20.308964</c:v>
                </c:pt>
                <c:pt idx="11">
                  <c:v>20.308964</c:v>
                </c:pt>
                <c:pt idx="12">
                  <c:v>20.308964</c:v>
                </c:pt>
                <c:pt idx="13">
                  <c:v>20.308964</c:v>
                </c:pt>
                <c:pt idx="14">
                  <c:v>20.308964</c:v>
                </c:pt>
                <c:pt idx="15">
                  <c:v>20.308964</c:v>
                </c:pt>
                <c:pt idx="16">
                  <c:v>20.308964</c:v>
                </c:pt>
                <c:pt idx="17">
                  <c:v>20.308964</c:v>
                </c:pt>
                <c:pt idx="18">
                  <c:v>20.308964</c:v>
                </c:pt>
                <c:pt idx="19">
                  <c:v>20.308964</c:v>
                </c:pt>
                <c:pt idx="20">
                  <c:v>26.9415331657382</c:v>
                </c:pt>
                <c:pt idx="21">
                  <c:v>26.797858000000002</c:v>
                </c:pt>
                <c:pt idx="22">
                  <c:v>25.746964999999999</c:v>
                </c:pt>
                <c:pt idx="23">
                  <c:v>25.860348999999999</c:v>
                </c:pt>
                <c:pt idx="24">
                  <c:v>25.860348999999999</c:v>
                </c:pt>
                <c:pt idx="25">
                  <c:v>25.860348999999999</c:v>
                </c:pt>
                <c:pt idx="26">
                  <c:v>25.746964999999999</c:v>
                </c:pt>
                <c:pt idx="27">
                  <c:v>25.290633</c:v>
                </c:pt>
                <c:pt idx="28">
                  <c:v>25.350421999999998</c:v>
                </c:pt>
                <c:pt idx="29">
                  <c:v>25.243113999999998</c:v>
                </c:pt>
                <c:pt idx="30">
                  <c:v>25.348466999999999</c:v>
                </c:pt>
                <c:pt idx="31">
                  <c:v>25.353597000000001</c:v>
                </c:pt>
                <c:pt idx="32">
                  <c:v>25.348466999999999</c:v>
                </c:pt>
                <c:pt idx="33">
                  <c:v>25.341514</c:v>
                </c:pt>
                <c:pt idx="34">
                  <c:v>25.311311</c:v>
                </c:pt>
                <c:pt idx="35">
                  <c:v>20.308964</c:v>
                </c:pt>
                <c:pt idx="36">
                  <c:v>20.308964</c:v>
                </c:pt>
                <c:pt idx="37">
                  <c:v>26.813889</c:v>
                </c:pt>
                <c:pt idx="38">
                  <c:v>26.805350104599999</c:v>
                </c:pt>
                <c:pt idx="39">
                  <c:v>26.805559200000001</c:v>
                </c:pt>
                <c:pt idx="40">
                  <c:v>26.796910799999999</c:v>
                </c:pt>
                <c:pt idx="41">
                  <c:v>26.768802099999998</c:v>
                </c:pt>
                <c:pt idx="42">
                  <c:v>26.805637687400001</c:v>
                </c:pt>
                <c:pt idx="43">
                  <c:v>26.8022186225</c:v>
                </c:pt>
                <c:pt idx="44">
                  <c:v>26.6917891970905</c:v>
                </c:pt>
                <c:pt idx="45">
                  <c:v>26.601585211249201</c:v>
                </c:pt>
                <c:pt idx="46">
                  <c:v>26.601585211249201</c:v>
                </c:pt>
                <c:pt idx="47">
                  <c:v>26.739794707898199</c:v>
                </c:pt>
                <c:pt idx="48">
                  <c:v>29.299033000000001</c:v>
                </c:pt>
                <c:pt idx="49">
                  <c:v>29.597421000000001</c:v>
                </c:pt>
                <c:pt idx="50">
                  <c:v>29.597421000000001</c:v>
                </c:pt>
                <c:pt idx="51">
                  <c:v>30.744724273700001</c:v>
                </c:pt>
                <c:pt idx="52" formatCode="General">
                  <c:v>23.825980000000001</c:v>
                </c:pt>
                <c:pt idx="53" formatCode="General">
                  <c:v>23.81934</c:v>
                </c:pt>
                <c:pt idx="54" formatCode="General">
                  <c:v>23.815290000000001</c:v>
                </c:pt>
                <c:pt idx="55" formatCode="General">
                  <c:v>23.81419</c:v>
                </c:pt>
                <c:pt idx="56" formatCode="General">
                  <c:v>23.705760000000001</c:v>
                </c:pt>
                <c:pt idx="57" formatCode="General">
                  <c:v>23.719339999999999</c:v>
                </c:pt>
                <c:pt idx="58" formatCode="General">
                  <c:v>23.722069999999999</c:v>
                </c:pt>
                <c:pt idx="59">
                  <c:v>22.341111111111111</c:v>
                </c:pt>
                <c:pt idx="60">
                  <c:v>22.341111111111111</c:v>
                </c:pt>
                <c:pt idx="61">
                  <c:v>22.343333333333334</c:v>
                </c:pt>
                <c:pt idx="62">
                  <c:v>22.353611111111114</c:v>
                </c:pt>
                <c:pt idx="63">
                  <c:v>22.354444444444447</c:v>
                </c:pt>
                <c:pt idx="64">
                  <c:v>22.349444444444444</c:v>
                </c:pt>
                <c:pt idx="65">
                  <c:v>22.341111111111111</c:v>
                </c:pt>
                <c:pt idx="66">
                  <c:v>22.324166666666667</c:v>
                </c:pt>
                <c:pt idx="67">
                  <c:v>26.640252020341201</c:v>
                </c:pt>
                <c:pt idx="68">
                  <c:v>26.680212785755501</c:v>
                </c:pt>
                <c:pt idx="69">
                  <c:v>26.672433992845299</c:v>
                </c:pt>
              </c:numCache>
            </c:numRef>
          </c:xVal>
          <c:yVal>
            <c:numRef>
              <c:f>'App 4. A3. Alteration'!$O$73:$O$142</c:f>
              <c:numCache>
                <c:formatCode>General</c:formatCode>
                <c:ptCount val="70"/>
                <c:pt idx="0">
                  <c:v>49.23</c:v>
                </c:pt>
                <c:pt idx="1">
                  <c:v>42.27</c:v>
                </c:pt>
                <c:pt idx="2">
                  <c:v>42.19</c:v>
                </c:pt>
                <c:pt idx="3">
                  <c:v>43.34</c:v>
                </c:pt>
                <c:pt idx="4">
                  <c:v>24.18</c:v>
                </c:pt>
                <c:pt idx="5">
                  <c:v>32.72</c:v>
                </c:pt>
                <c:pt idx="6">
                  <c:v>32.229999999999997</c:v>
                </c:pt>
                <c:pt idx="7">
                  <c:v>31.82</c:v>
                </c:pt>
                <c:pt idx="8">
                  <c:v>28.9</c:v>
                </c:pt>
                <c:pt idx="9">
                  <c:v>32.5</c:v>
                </c:pt>
                <c:pt idx="10">
                  <c:v>29.3</c:v>
                </c:pt>
                <c:pt idx="11">
                  <c:v>27.3</c:v>
                </c:pt>
                <c:pt idx="12">
                  <c:v>28.3</c:v>
                </c:pt>
                <c:pt idx="13">
                  <c:v>31.4</c:v>
                </c:pt>
                <c:pt idx="14">
                  <c:v>27.6</c:v>
                </c:pt>
                <c:pt idx="15">
                  <c:v>29.2</c:v>
                </c:pt>
                <c:pt idx="16">
                  <c:v>29.5</c:v>
                </c:pt>
                <c:pt idx="17">
                  <c:v>28.5</c:v>
                </c:pt>
                <c:pt idx="18">
                  <c:v>25.8</c:v>
                </c:pt>
                <c:pt idx="19">
                  <c:v>24.8</c:v>
                </c:pt>
                <c:pt idx="20">
                  <c:v>27.1</c:v>
                </c:pt>
                <c:pt idx="21">
                  <c:v>27.1</c:v>
                </c:pt>
                <c:pt idx="22">
                  <c:v>34.619999999999997</c:v>
                </c:pt>
                <c:pt idx="23">
                  <c:v>32.44</c:v>
                </c:pt>
                <c:pt idx="24">
                  <c:v>32.659999999999997</c:v>
                </c:pt>
                <c:pt idx="25">
                  <c:v>32.06</c:v>
                </c:pt>
                <c:pt idx="26">
                  <c:v>33.97</c:v>
                </c:pt>
                <c:pt idx="27">
                  <c:v>31.75</c:v>
                </c:pt>
                <c:pt idx="28">
                  <c:v>32.79</c:v>
                </c:pt>
                <c:pt idx="29">
                  <c:v>31.86</c:v>
                </c:pt>
                <c:pt idx="30">
                  <c:v>31.93</c:v>
                </c:pt>
                <c:pt idx="31">
                  <c:v>32.17</c:v>
                </c:pt>
                <c:pt idx="32">
                  <c:v>32.159999999999997</c:v>
                </c:pt>
                <c:pt idx="33">
                  <c:v>32.299999999999997</c:v>
                </c:pt>
                <c:pt idx="34">
                  <c:v>32.72</c:v>
                </c:pt>
                <c:pt idx="35">
                  <c:v>28.8</c:v>
                </c:pt>
                <c:pt idx="36">
                  <c:v>28.3</c:v>
                </c:pt>
                <c:pt idx="37">
                  <c:v>27.89</c:v>
                </c:pt>
                <c:pt idx="38">
                  <c:v>40.14</c:v>
                </c:pt>
                <c:pt idx="39">
                  <c:v>26.32</c:v>
                </c:pt>
                <c:pt idx="40">
                  <c:v>28.54</c:v>
                </c:pt>
                <c:pt idx="41">
                  <c:v>28.36</c:v>
                </c:pt>
                <c:pt idx="42">
                  <c:v>37.79</c:v>
                </c:pt>
                <c:pt idx="43">
                  <c:v>39.36</c:v>
                </c:pt>
                <c:pt idx="44">
                  <c:v>40.369999999999997</c:v>
                </c:pt>
                <c:pt idx="45">
                  <c:v>40.17</c:v>
                </c:pt>
                <c:pt idx="46">
                  <c:v>39.53</c:v>
                </c:pt>
                <c:pt idx="47">
                  <c:v>30.79</c:v>
                </c:pt>
                <c:pt idx="48">
                  <c:v>48.86</c:v>
                </c:pt>
                <c:pt idx="49">
                  <c:v>51.447000000000003</c:v>
                </c:pt>
                <c:pt idx="50">
                  <c:v>51.363999999999997</c:v>
                </c:pt>
                <c:pt idx="51">
                  <c:v>48.2</c:v>
                </c:pt>
                <c:pt idx="52">
                  <c:v>24.53</c:v>
                </c:pt>
                <c:pt idx="53">
                  <c:v>25.36</c:v>
                </c:pt>
                <c:pt idx="54">
                  <c:v>25.71</c:v>
                </c:pt>
                <c:pt idx="55">
                  <c:v>25.45</c:v>
                </c:pt>
                <c:pt idx="56">
                  <c:v>19.59</c:v>
                </c:pt>
                <c:pt idx="57">
                  <c:v>19.71</c:v>
                </c:pt>
                <c:pt idx="58">
                  <c:v>19.579999999999998</c:v>
                </c:pt>
                <c:pt idx="59">
                  <c:v>24.26</c:v>
                </c:pt>
                <c:pt idx="60">
                  <c:v>24.49</c:v>
                </c:pt>
                <c:pt idx="61">
                  <c:v>24.51</c:v>
                </c:pt>
                <c:pt idx="62">
                  <c:v>24.44</c:v>
                </c:pt>
                <c:pt idx="63">
                  <c:v>24.4</c:v>
                </c:pt>
                <c:pt idx="64">
                  <c:v>24.44</c:v>
                </c:pt>
                <c:pt idx="65">
                  <c:v>24.19</c:v>
                </c:pt>
                <c:pt idx="66">
                  <c:v>24.04</c:v>
                </c:pt>
                <c:pt idx="67">
                  <c:v>38.51</c:v>
                </c:pt>
                <c:pt idx="68">
                  <c:v>38.380000000000003</c:v>
                </c:pt>
                <c:pt idx="69">
                  <c:v>37.340000000000003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C5-4B52-BB03-34ADF1565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785264"/>
        <c:axId val="523786048"/>
      </c:scatterChart>
      <c:valAx>
        <c:axId val="523785264"/>
        <c:scaling>
          <c:orientation val="minMax"/>
          <c:max val="32"/>
          <c:min val="19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Longitude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786048"/>
        <c:crosses val="autoZero"/>
        <c:crossBetween val="midCat"/>
        <c:majorUnit val="1"/>
      </c:valAx>
      <c:valAx>
        <c:axId val="523786048"/>
        <c:scaling>
          <c:orientation val="minMax"/>
          <c:max val="65"/>
          <c:min val="2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Age (Ma)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785264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17</xdr:row>
      <xdr:rowOff>127000</xdr:rowOff>
    </xdr:from>
    <xdr:to>
      <xdr:col>23</xdr:col>
      <xdr:colOff>702733</xdr:colOff>
      <xdr:row>40</xdr:row>
      <xdr:rowOff>177800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127000</xdr:colOff>
      <xdr:row>4</xdr:row>
      <xdr:rowOff>63500</xdr:rowOff>
    </xdr:from>
    <xdr:to>
      <xdr:col>23</xdr:col>
      <xdr:colOff>385233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1089"/>
  <sheetViews>
    <sheetView zoomScale="75" zoomScaleNormal="75" zoomScalePageLayoutView="7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4" sqref="I4"/>
    </sheetView>
  </sheetViews>
  <sheetFormatPr defaultColWidth="11" defaultRowHeight="14.4"/>
  <cols>
    <col min="1" max="1" width="10.09765625" style="9" customWidth="1"/>
    <col min="2" max="2" width="16" style="18" customWidth="1"/>
    <col min="3" max="3" width="10" style="14" bestFit="1" customWidth="1"/>
    <col min="4" max="4" width="11.8984375" style="9" customWidth="1"/>
    <col min="5" max="5" width="8.09765625" style="19" customWidth="1"/>
    <col min="6" max="6" width="14" style="19" bestFit="1" customWidth="1"/>
    <col min="7" max="7" width="20.09765625" style="9" customWidth="1"/>
    <col min="8" max="8" width="10" style="9" customWidth="1"/>
    <col min="9" max="9" width="8.59765625" style="9" customWidth="1"/>
    <col min="10" max="11" width="9.69921875" style="26" customWidth="1"/>
    <col min="12" max="12" width="12.59765625" style="10" bestFit="1" customWidth="1"/>
    <col min="13" max="14" width="10.8984375" style="17" customWidth="1"/>
    <col min="15" max="15" width="43.09765625" style="9" customWidth="1"/>
    <col min="16" max="17" width="11" style="9"/>
    <col min="18" max="69" width="11" style="14"/>
    <col min="70" max="16384" width="11" style="9"/>
  </cols>
  <sheetData>
    <row r="1" spans="1:69" s="1" customFormat="1">
      <c r="A1" s="3" t="s">
        <v>1</v>
      </c>
      <c r="B1" s="2" t="s">
        <v>0</v>
      </c>
      <c r="C1" s="3" t="s">
        <v>277</v>
      </c>
      <c r="D1" s="3" t="s">
        <v>2</v>
      </c>
      <c r="E1" s="4" t="s">
        <v>3</v>
      </c>
      <c r="F1" s="4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5" t="s">
        <v>9</v>
      </c>
      <c r="L1" s="3" t="s">
        <v>11</v>
      </c>
      <c r="M1" s="6" t="s">
        <v>769</v>
      </c>
      <c r="N1" s="6" t="s">
        <v>770</v>
      </c>
      <c r="O1" s="3" t="s">
        <v>12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</row>
    <row r="2" spans="1:69">
      <c r="A2" s="9">
        <v>5</v>
      </c>
      <c r="B2" s="18" t="s">
        <v>528</v>
      </c>
      <c r="C2" s="14" t="s">
        <v>351</v>
      </c>
      <c r="D2" s="9" t="s">
        <v>15</v>
      </c>
      <c r="E2" s="19" t="s">
        <v>76</v>
      </c>
      <c r="F2" s="19" t="s">
        <v>17</v>
      </c>
      <c r="G2" s="9" t="s">
        <v>43</v>
      </c>
      <c r="H2" s="9" t="s">
        <v>35</v>
      </c>
      <c r="I2" s="9" t="s">
        <v>685</v>
      </c>
      <c r="J2" s="16">
        <v>39.76</v>
      </c>
      <c r="K2" s="16">
        <v>27.617999999999999</v>
      </c>
      <c r="L2" s="10" t="s">
        <v>28</v>
      </c>
      <c r="M2" s="17">
        <v>24.8</v>
      </c>
      <c r="N2" s="17">
        <v>2.4</v>
      </c>
      <c r="O2" s="152" t="s">
        <v>849</v>
      </c>
    </row>
    <row r="3" spans="1:69">
      <c r="A3" s="9">
        <v>8</v>
      </c>
      <c r="B3" s="18" t="s">
        <v>528</v>
      </c>
      <c r="C3" s="14" t="s">
        <v>351</v>
      </c>
      <c r="D3" s="9" t="s">
        <v>15</v>
      </c>
      <c r="E3" s="19" t="s">
        <v>76</v>
      </c>
      <c r="F3" s="19" t="s">
        <v>17</v>
      </c>
      <c r="G3" s="9" t="s">
        <v>43</v>
      </c>
      <c r="H3" s="9" t="s">
        <v>35</v>
      </c>
      <c r="I3" s="9" t="s">
        <v>685</v>
      </c>
      <c r="J3" s="16">
        <v>39.76</v>
      </c>
      <c r="K3" s="16">
        <v>27.61</v>
      </c>
      <c r="L3" s="10" t="s">
        <v>28</v>
      </c>
      <c r="M3" s="17">
        <v>24.7</v>
      </c>
      <c r="N3" s="17">
        <v>2.4</v>
      </c>
      <c r="O3" s="152" t="s">
        <v>849</v>
      </c>
    </row>
    <row r="4" spans="1:69">
      <c r="A4" s="9">
        <v>28</v>
      </c>
      <c r="B4" s="18" t="s">
        <v>528</v>
      </c>
      <c r="C4" s="14" t="s">
        <v>351</v>
      </c>
      <c r="D4" s="9" t="s">
        <v>15</v>
      </c>
      <c r="E4" s="19" t="s">
        <v>76</v>
      </c>
      <c r="F4" s="19" t="s">
        <v>17</v>
      </c>
      <c r="G4" s="9" t="s">
        <v>621</v>
      </c>
      <c r="H4" s="9" t="s">
        <v>35</v>
      </c>
      <c r="I4" s="9" t="s">
        <v>685</v>
      </c>
      <c r="J4" s="16">
        <v>39.76</v>
      </c>
      <c r="K4" s="16">
        <v>27.611999999999998</v>
      </c>
      <c r="L4" s="10" t="s">
        <v>28</v>
      </c>
      <c r="M4" s="17">
        <v>26.3</v>
      </c>
      <c r="N4" s="17">
        <v>2.6</v>
      </c>
      <c r="O4" s="152" t="s">
        <v>849</v>
      </c>
    </row>
    <row r="5" spans="1:69">
      <c r="B5" s="18" t="s">
        <v>224</v>
      </c>
      <c r="C5" s="21" t="s">
        <v>351</v>
      </c>
      <c r="D5" s="9" t="s">
        <v>225</v>
      </c>
      <c r="E5" s="19" t="s">
        <v>16</v>
      </c>
      <c r="F5" s="12" t="s">
        <v>17</v>
      </c>
      <c r="G5" s="9" t="s">
        <v>226</v>
      </c>
      <c r="J5" s="16">
        <v>40.605688000000001</v>
      </c>
      <c r="K5" s="16">
        <v>29.769919000000002</v>
      </c>
      <c r="L5" s="10" t="s">
        <v>28</v>
      </c>
      <c r="M5" s="17">
        <v>41.7</v>
      </c>
      <c r="N5" s="17">
        <v>0.3</v>
      </c>
      <c r="O5" s="152" t="s">
        <v>849</v>
      </c>
    </row>
    <row r="6" spans="1:69">
      <c r="B6" s="18" t="s">
        <v>224</v>
      </c>
      <c r="C6" s="21" t="s">
        <v>351</v>
      </c>
      <c r="D6" s="9" t="s">
        <v>225</v>
      </c>
      <c r="E6" s="19" t="s">
        <v>16</v>
      </c>
      <c r="F6" s="12" t="s">
        <v>17</v>
      </c>
      <c r="G6" s="9" t="s">
        <v>227</v>
      </c>
      <c r="J6" s="16">
        <v>40.605688000000001</v>
      </c>
      <c r="K6" s="16">
        <v>29.769919000000002</v>
      </c>
      <c r="L6" s="10" t="s">
        <v>28</v>
      </c>
      <c r="M6" s="17">
        <v>52.7</v>
      </c>
      <c r="N6" s="17">
        <v>0.5</v>
      </c>
      <c r="O6" s="152" t="s">
        <v>849</v>
      </c>
    </row>
    <row r="7" spans="1:69">
      <c r="A7" s="9">
        <v>21</v>
      </c>
      <c r="B7" s="18" t="s">
        <v>600</v>
      </c>
      <c r="C7" s="14" t="s">
        <v>351</v>
      </c>
      <c r="D7" s="9" t="s">
        <v>15</v>
      </c>
      <c r="E7" s="19" t="s">
        <v>76</v>
      </c>
      <c r="F7" s="19" t="s">
        <v>17</v>
      </c>
      <c r="G7" s="9" t="s">
        <v>679</v>
      </c>
      <c r="J7" s="26">
        <v>39.667882703533699</v>
      </c>
      <c r="K7" s="26">
        <v>27.244824525180199</v>
      </c>
      <c r="L7" s="10" t="s">
        <v>28</v>
      </c>
      <c r="M7" s="17">
        <v>24.8</v>
      </c>
      <c r="N7" s="17">
        <v>1</v>
      </c>
      <c r="O7" s="152" t="s">
        <v>849</v>
      </c>
    </row>
    <row r="8" spans="1:69">
      <c r="A8" s="9" t="s">
        <v>494</v>
      </c>
      <c r="B8" s="18" t="s">
        <v>591</v>
      </c>
      <c r="C8" s="14" t="s">
        <v>351</v>
      </c>
      <c r="D8" s="9" t="s">
        <v>15</v>
      </c>
      <c r="E8" s="19" t="s">
        <v>76</v>
      </c>
      <c r="F8" s="19" t="s">
        <v>17</v>
      </c>
      <c r="G8" s="9" t="s">
        <v>673</v>
      </c>
      <c r="J8" s="26">
        <v>40.045905313779798</v>
      </c>
      <c r="K8" s="26">
        <v>26.6131595284592</v>
      </c>
      <c r="L8" s="10" t="s">
        <v>28</v>
      </c>
      <c r="M8" s="17">
        <v>32.299999999999997</v>
      </c>
      <c r="N8" s="17">
        <v>2</v>
      </c>
      <c r="O8" s="152" t="s">
        <v>849</v>
      </c>
    </row>
    <row r="9" spans="1:69">
      <c r="A9" s="9" t="s">
        <v>491</v>
      </c>
      <c r="B9" s="18" t="s">
        <v>590</v>
      </c>
      <c r="C9" s="14" t="s">
        <v>351</v>
      </c>
      <c r="D9" s="9" t="s">
        <v>15</v>
      </c>
      <c r="E9" s="19" t="s">
        <v>76</v>
      </c>
      <c r="F9" s="19" t="s">
        <v>17</v>
      </c>
      <c r="G9" s="9" t="s">
        <v>673</v>
      </c>
      <c r="J9" s="26">
        <v>40.072933056663899</v>
      </c>
      <c r="K9" s="26">
        <v>26.6130066588847</v>
      </c>
      <c r="L9" s="10" t="s">
        <v>28</v>
      </c>
      <c r="M9" s="17">
        <v>31.3</v>
      </c>
      <c r="N9" s="17">
        <v>1.8</v>
      </c>
      <c r="O9" s="152" t="s">
        <v>849</v>
      </c>
    </row>
    <row r="10" spans="1:69">
      <c r="A10" s="9" t="s">
        <v>492</v>
      </c>
      <c r="B10" s="18" t="s">
        <v>591</v>
      </c>
      <c r="C10" s="14" t="s">
        <v>351</v>
      </c>
      <c r="D10" s="9" t="s">
        <v>15</v>
      </c>
      <c r="E10" s="19" t="s">
        <v>76</v>
      </c>
      <c r="F10" s="19" t="s">
        <v>17</v>
      </c>
      <c r="G10" s="9" t="s">
        <v>673</v>
      </c>
      <c r="J10" s="26">
        <v>40.045905313779798</v>
      </c>
      <c r="K10" s="26">
        <v>26.6131595284592</v>
      </c>
      <c r="L10" s="10" t="s">
        <v>28</v>
      </c>
      <c r="M10" s="17">
        <v>27.5</v>
      </c>
      <c r="N10" s="17">
        <v>1.1000000000000001</v>
      </c>
      <c r="O10" s="153" t="s">
        <v>847</v>
      </c>
    </row>
    <row r="11" spans="1:69">
      <c r="A11" s="9" t="s">
        <v>499</v>
      </c>
      <c r="B11" s="18" t="s">
        <v>590</v>
      </c>
      <c r="C11" s="14" t="s">
        <v>351</v>
      </c>
      <c r="D11" s="9" t="s">
        <v>15</v>
      </c>
      <c r="E11" s="19" t="s">
        <v>76</v>
      </c>
      <c r="F11" s="19" t="s">
        <v>17</v>
      </c>
      <c r="G11" s="9" t="s">
        <v>673</v>
      </c>
      <c r="J11" s="26">
        <v>40.073080257336301</v>
      </c>
      <c r="K11" s="26">
        <v>26.6599141083665</v>
      </c>
      <c r="L11" s="10" t="s">
        <v>28</v>
      </c>
      <c r="M11" s="17">
        <v>24.7</v>
      </c>
      <c r="N11" s="17">
        <v>0.7</v>
      </c>
      <c r="O11" s="153" t="s">
        <v>847</v>
      </c>
    </row>
    <row r="12" spans="1:69">
      <c r="A12" s="9" t="s">
        <v>495</v>
      </c>
      <c r="B12" s="18" t="s">
        <v>592</v>
      </c>
      <c r="C12" s="14" t="s">
        <v>351</v>
      </c>
      <c r="D12" s="9" t="s">
        <v>15</v>
      </c>
      <c r="E12" s="19" t="s">
        <v>76</v>
      </c>
      <c r="F12" s="19" t="s">
        <v>17</v>
      </c>
      <c r="G12" s="9" t="s">
        <v>673</v>
      </c>
      <c r="J12" s="26">
        <v>40.009868124954998</v>
      </c>
      <c r="K12" s="26">
        <v>26.613363033549</v>
      </c>
      <c r="L12" s="10" t="s">
        <v>28</v>
      </c>
      <c r="M12" s="17">
        <v>31.8</v>
      </c>
      <c r="N12" s="17">
        <v>1.4</v>
      </c>
      <c r="O12" s="153" t="s">
        <v>847</v>
      </c>
    </row>
    <row r="13" spans="1:69">
      <c r="A13" s="9" t="s">
        <v>493</v>
      </c>
      <c r="B13" s="18" t="s">
        <v>591</v>
      </c>
      <c r="C13" s="14" t="s">
        <v>351</v>
      </c>
      <c r="D13" s="9" t="s">
        <v>15</v>
      </c>
      <c r="E13" s="19" t="s">
        <v>76</v>
      </c>
      <c r="F13" s="19" t="s">
        <v>17</v>
      </c>
      <c r="G13" s="9" t="s">
        <v>673</v>
      </c>
      <c r="J13" s="26">
        <v>40.045905313779798</v>
      </c>
      <c r="K13" s="26">
        <v>26.6131595284592</v>
      </c>
      <c r="L13" s="10" t="s">
        <v>28</v>
      </c>
      <c r="M13" s="17">
        <v>29.3</v>
      </c>
      <c r="N13" s="17">
        <v>1.3</v>
      </c>
      <c r="O13" s="153" t="s">
        <v>847</v>
      </c>
    </row>
    <row r="14" spans="1:69">
      <c r="A14" s="7" t="s">
        <v>138</v>
      </c>
      <c r="B14" s="22" t="s">
        <v>135</v>
      </c>
      <c r="C14" s="21" t="s">
        <v>351</v>
      </c>
      <c r="D14" s="7" t="s">
        <v>49</v>
      </c>
      <c r="E14" s="11" t="s">
        <v>16</v>
      </c>
      <c r="F14" s="12" t="s">
        <v>17</v>
      </c>
      <c r="G14" s="7" t="s">
        <v>71</v>
      </c>
      <c r="I14" s="7"/>
      <c r="J14" s="23">
        <v>40.394992999999999</v>
      </c>
      <c r="K14" s="23">
        <v>27.225369000000001</v>
      </c>
      <c r="L14" s="10" t="s">
        <v>724</v>
      </c>
      <c r="M14" s="17">
        <v>44.4</v>
      </c>
      <c r="N14" s="17">
        <v>0.4</v>
      </c>
      <c r="O14" s="13" t="s">
        <v>848</v>
      </c>
    </row>
    <row r="15" spans="1:69">
      <c r="A15" s="7" t="s">
        <v>163</v>
      </c>
      <c r="B15" s="22" t="s">
        <v>161</v>
      </c>
      <c r="C15" s="21" t="s">
        <v>351</v>
      </c>
      <c r="D15" s="7" t="s">
        <v>49</v>
      </c>
      <c r="E15" s="11" t="s">
        <v>16</v>
      </c>
      <c r="F15" s="12" t="s">
        <v>17</v>
      </c>
      <c r="G15" s="7" t="s">
        <v>71</v>
      </c>
      <c r="I15" s="7"/>
      <c r="J15" s="23">
        <v>40.489981999999998</v>
      </c>
      <c r="K15" s="23">
        <v>27.708441000000001</v>
      </c>
      <c r="L15" s="10" t="s">
        <v>724</v>
      </c>
      <c r="M15" s="17">
        <v>45.3</v>
      </c>
      <c r="N15" s="17">
        <v>0.2</v>
      </c>
      <c r="O15" s="13" t="s">
        <v>848</v>
      </c>
    </row>
    <row r="16" spans="1:69">
      <c r="A16" s="7" t="s">
        <v>164</v>
      </c>
      <c r="B16" s="22" t="s">
        <v>161</v>
      </c>
      <c r="C16" s="21" t="s">
        <v>351</v>
      </c>
      <c r="D16" s="7" t="s">
        <v>45</v>
      </c>
      <c r="E16" s="11" t="s">
        <v>16</v>
      </c>
      <c r="F16" s="12" t="s">
        <v>17</v>
      </c>
      <c r="G16" s="7" t="s">
        <v>71</v>
      </c>
      <c r="I16" s="7"/>
      <c r="J16" s="23">
        <v>40.489981999999998</v>
      </c>
      <c r="K16" s="23">
        <v>27.708441000000001</v>
      </c>
      <c r="L16" s="10" t="s">
        <v>724</v>
      </c>
      <c r="M16" s="17">
        <v>36</v>
      </c>
      <c r="N16" s="17">
        <v>0.2</v>
      </c>
      <c r="O16" s="13" t="s">
        <v>848</v>
      </c>
    </row>
    <row r="17" spans="1:15">
      <c r="A17" s="7" t="s">
        <v>207</v>
      </c>
      <c r="B17" s="22" t="s">
        <v>206</v>
      </c>
      <c r="C17" s="21" t="s">
        <v>351</v>
      </c>
      <c r="D17" s="7" t="s">
        <v>45</v>
      </c>
      <c r="E17" s="11" t="s">
        <v>16</v>
      </c>
      <c r="F17" s="12" t="s">
        <v>17</v>
      </c>
      <c r="G17" s="7" t="s">
        <v>71</v>
      </c>
      <c r="I17" s="7"/>
      <c r="J17" s="23">
        <v>39.905611</v>
      </c>
      <c r="K17" s="23">
        <v>29.419179</v>
      </c>
      <c r="L17" s="10" t="s">
        <v>724</v>
      </c>
      <c r="M17" s="17">
        <v>50.3</v>
      </c>
      <c r="N17" s="17">
        <v>0.4</v>
      </c>
      <c r="O17" s="13" t="s">
        <v>848</v>
      </c>
    </row>
    <row r="18" spans="1:15">
      <c r="A18" s="7" t="s">
        <v>210</v>
      </c>
      <c r="B18" s="22" t="s">
        <v>206</v>
      </c>
      <c r="C18" s="21" t="s">
        <v>351</v>
      </c>
      <c r="D18" s="7" t="s">
        <v>49</v>
      </c>
      <c r="E18" s="11" t="s">
        <v>16</v>
      </c>
      <c r="F18" s="12" t="s">
        <v>17</v>
      </c>
      <c r="G18" s="7" t="s">
        <v>71</v>
      </c>
      <c r="I18" s="7"/>
      <c r="J18" s="23">
        <v>39.905611</v>
      </c>
      <c r="K18" s="23">
        <v>29.419179</v>
      </c>
      <c r="L18" s="10" t="s">
        <v>724</v>
      </c>
      <c r="M18" s="17">
        <v>50.2</v>
      </c>
      <c r="N18" s="17">
        <v>0.2</v>
      </c>
      <c r="O18" s="13" t="s">
        <v>848</v>
      </c>
    </row>
    <row r="19" spans="1:15">
      <c r="A19" s="7" t="s">
        <v>183</v>
      </c>
      <c r="B19" s="22" t="s">
        <v>171</v>
      </c>
      <c r="C19" s="21" t="s">
        <v>351</v>
      </c>
      <c r="D19" s="7" t="s">
        <v>45</v>
      </c>
      <c r="E19" s="11" t="s">
        <v>16</v>
      </c>
      <c r="F19" s="12" t="s">
        <v>17</v>
      </c>
      <c r="G19" s="7" t="s">
        <v>71</v>
      </c>
      <c r="I19" s="7"/>
      <c r="J19" s="23">
        <v>39.927477000000003</v>
      </c>
      <c r="K19" s="23">
        <v>28.969546999999999</v>
      </c>
      <c r="L19" s="10" t="s">
        <v>724</v>
      </c>
      <c r="M19" s="17">
        <v>50.5</v>
      </c>
      <c r="N19" s="17">
        <v>0.4</v>
      </c>
      <c r="O19" s="13" t="s">
        <v>848</v>
      </c>
    </row>
    <row r="20" spans="1:15">
      <c r="A20" s="7" t="s">
        <v>184</v>
      </c>
      <c r="B20" s="22" t="s">
        <v>171</v>
      </c>
      <c r="C20" s="21" t="s">
        <v>351</v>
      </c>
      <c r="D20" s="7" t="s">
        <v>49</v>
      </c>
      <c r="E20" s="11" t="s">
        <v>16</v>
      </c>
      <c r="F20" s="12" t="s">
        <v>17</v>
      </c>
      <c r="G20" s="7" t="s">
        <v>71</v>
      </c>
      <c r="I20" s="7"/>
      <c r="J20" s="23">
        <v>39.927477000000003</v>
      </c>
      <c r="K20" s="23">
        <v>28.969546999999999</v>
      </c>
      <c r="L20" s="10" t="s">
        <v>724</v>
      </c>
      <c r="M20" s="17">
        <v>51.8</v>
      </c>
      <c r="N20" s="17">
        <v>0.2</v>
      </c>
      <c r="O20" s="13" t="s">
        <v>848</v>
      </c>
    </row>
    <row r="21" spans="1:15">
      <c r="A21" s="7" t="s">
        <v>185</v>
      </c>
      <c r="B21" s="22" t="s">
        <v>171</v>
      </c>
      <c r="C21" s="21" t="s">
        <v>351</v>
      </c>
      <c r="D21" s="7" t="s">
        <v>45</v>
      </c>
      <c r="E21" s="11" t="s">
        <v>16</v>
      </c>
      <c r="F21" s="12" t="s">
        <v>17</v>
      </c>
      <c r="G21" s="7" t="s">
        <v>71</v>
      </c>
      <c r="I21" s="7"/>
      <c r="J21" s="23">
        <v>39.927477000000003</v>
      </c>
      <c r="K21" s="23">
        <v>28.969546999999999</v>
      </c>
      <c r="L21" s="10" t="s">
        <v>724</v>
      </c>
      <c r="M21" s="17">
        <v>44.9</v>
      </c>
      <c r="N21" s="17">
        <v>0.4</v>
      </c>
      <c r="O21" s="13" t="s">
        <v>848</v>
      </c>
    </row>
    <row r="22" spans="1:15">
      <c r="A22" s="7" t="s">
        <v>186</v>
      </c>
      <c r="B22" s="22" t="s">
        <v>171</v>
      </c>
      <c r="C22" s="21" t="s">
        <v>351</v>
      </c>
      <c r="D22" s="7" t="s">
        <v>49</v>
      </c>
      <c r="E22" s="11" t="s">
        <v>16</v>
      </c>
      <c r="F22" s="12" t="s">
        <v>17</v>
      </c>
      <c r="G22" s="7" t="s">
        <v>71</v>
      </c>
      <c r="I22" s="7"/>
      <c r="J22" s="23">
        <v>39.927477000000003</v>
      </c>
      <c r="K22" s="23">
        <v>28.969546999999999</v>
      </c>
      <c r="L22" s="10" t="s">
        <v>724</v>
      </c>
      <c r="M22" s="17">
        <v>45.2</v>
      </c>
      <c r="N22" s="17">
        <v>0.2</v>
      </c>
      <c r="O22" s="13" t="s">
        <v>848</v>
      </c>
    </row>
    <row r="23" spans="1:15">
      <c r="A23" s="7" t="s">
        <v>136</v>
      </c>
      <c r="B23" s="22" t="s">
        <v>135</v>
      </c>
      <c r="C23" s="21" t="s">
        <v>351</v>
      </c>
      <c r="D23" s="7" t="s">
        <v>24</v>
      </c>
      <c r="E23" s="11" t="s">
        <v>25</v>
      </c>
      <c r="F23" s="11" t="s">
        <v>137</v>
      </c>
      <c r="G23" s="7" t="s">
        <v>71</v>
      </c>
      <c r="I23" s="7"/>
      <c r="J23" s="23">
        <v>40.394992999999999</v>
      </c>
      <c r="K23" s="23">
        <v>27.225369000000001</v>
      </c>
      <c r="L23" s="10" t="s">
        <v>28</v>
      </c>
      <c r="M23" s="17">
        <v>47.02</v>
      </c>
      <c r="N23" s="17">
        <v>0.82</v>
      </c>
      <c r="O23" s="13" t="s">
        <v>848</v>
      </c>
    </row>
    <row r="24" spans="1:15">
      <c r="A24" s="7" t="s">
        <v>162</v>
      </c>
      <c r="B24" s="22" t="s">
        <v>161</v>
      </c>
      <c r="C24" s="21" t="s">
        <v>351</v>
      </c>
      <c r="D24" s="7" t="s">
        <v>24</v>
      </c>
      <c r="E24" s="11" t="s">
        <v>25</v>
      </c>
      <c r="F24" s="11" t="s">
        <v>137</v>
      </c>
      <c r="G24" s="7" t="s">
        <v>71</v>
      </c>
      <c r="I24" s="7"/>
      <c r="J24" s="23">
        <v>40.489981999999998</v>
      </c>
      <c r="K24" s="23">
        <v>27.708441000000001</v>
      </c>
      <c r="L24" s="10" t="s">
        <v>28</v>
      </c>
      <c r="M24" s="17">
        <v>36.79</v>
      </c>
      <c r="N24" s="17">
        <v>0.67</v>
      </c>
      <c r="O24" s="13" t="s">
        <v>848</v>
      </c>
    </row>
    <row r="25" spans="1:15">
      <c r="A25" s="7" t="s">
        <v>188</v>
      </c>
      <c r="B25" s="22" t="s">
        <v>187</v>
      </c>
      <c r="C25" s="21" t="s">
        <v>351</v>
      </c>
      <c r="D25" s="7" t="s">
        <v>24</v>
      </c>
      <c r="E25" s="11" t="s">
        <v>25</v>
      </c>
      <c r="F25" s="11" t="s">
        <v>137</v>
      </c>
      <c r="G25" s="7" t="s">
        <v>71</v>
      </c>
      <c r="I25" s="7"/>
      <c r="J25" s="23">
        <v>39.990851999999997</v>
      </c>
      <c r="K25" s="23">
        <v>28.999140000000001</v>
      </c>
      <c r="L25" s="10" t="s">
        <v>28</v>
      </c>
      <c r="M25" s="17">
        <v>48.71</v>
      </c>
      <c r="N25" s="17">
        <v>0.44</v>
      </c>
      <c r="O25" s="13" t="s">
        <v>848</v>
      </c>
    </row>
    <row r="26" spans="1:15">
      <c r="A26" s="7" t="s">
        <v>209</v>
      </c>
      <c r="B26" s="22" t="s">
        <v>208</v>
      </c>
      <c r="C26" s="21" t="s">
        <v>351</v>
      </c>
      <c r="D26" s="7" t="s">
        <v>24</v>
      </c>
      <c r="E26" s="11" t="s">
        <v>25</v>
      </c>
      <c r="F26" s="11" t="s">
        <v>137</v>
      </c>
      <c r="G26" s="7" t="s">
        <v>71</v>
      </c>
      <c r="I26" s="7"/>
      <c r="J26" s="23">
        <v>39.905611</v>
      </c>
      <c r="K26" s="23">
        <v>29.419179</v>
      </c>
      <c r="L26" s="10" t="s">
        <v>28</v>
      </c>
      <c r="M26" s="17">
        <v>51.02</v>
      </c>
      <c r="N26" s="17">
        <v>0.52</v>
      </c>
      <c r="O26" s="13" t="s">
        <v>848</v>
      </c>
    </row>
    <row r="27" spans="1:15">
      <c r="A27" s="7" t="s">
        <v>181</v>
      </c>
      <c r="B27" s="22" t="s">
        <v>180</v>
      </c>
      <c r="C27" s="21" t="s">
        <v>351</v>
      </c>
      <c r="D27" s="7" t="s">
        <v>24</v>
      </c>
      <c r="E27" s="11" t="s">
        <v>25</v>
      </c>
      <c r="F27" s="11" t="s">
        <v>137</v>
      </c>
      <c r="G27" s="7" t="s">
        <v>71</v>
      </c>
      <c r="I27" s="7"/>
      <c r="J27" s="23">
        <v>39.927477000000003</v>
      </c>
      <c r="K27" s="23">
        <v>28.969546999999999</v>
      </c>
      <c r="L27" s="10" t="s">
        <v>28</v>
      </c>
      <c r="M27" s="17">
        <v>52.8</v>
      </c>
      <c r="N27" s="17">
        <v>1.8</v>
      </c>
      <c r="O27" s="13" t="s">
        <v>848</v>
      </c>
    </row>
    <row r="28" spans="1:15">
      <c r="A28" s="7" t="s">
        <v>182</v>
      </c>
      <c r="B28" s="22" t="s">
        <v>180</v>
      </c>
      <c r="C28" s="21" t="s">
        <v>351</v>
      </c>
      <c r="D28" s="7" t="s">
        <v>24</v>
      </c>
      <c r="E28" s="11" t="s">
        <v>25</v>
      </c>
      <c r="F28" s="11" t="s">
        <v>137</v>
      </c>
      <c r="G28" s="7" t="s">
        <v>71</v>
      </c>
      <c r="I28" s="7"/>
      <c r="J28" s="23">
        <v>39.927477000000003</v>
      </c>
      <c r="K28" s="23">
        <v>28.969546999999999</v>
      </c>
      <c r="L28" s="10" t="s">
        <v>28</v>
      </c>
      <c r="M28" s="17">
        <v>45.41</v>
      </c>
      <c r="N28" s="17">
        <v>0.34</v>
      </c>
      <c r="O28" s="13" t="s">
        <v>848</v>
      </c>
    </row>
    <row r="29" spans="1:15">
      <c r="A29" s="9" t="s">
        <v>508</v>
      </c>
      <c r="B29" s="18" t="s">
        <v>598</v>
      </c>
      <c r="C29" s="14" t="s">
        <v>351</v>
      </c>
      <c r="D29" s="9" t="s">
        <v>24</v>
      </c>
      <c r="E29" s="19" t="s">
        <v>25</v>
      </c>
      <c r="F29" s="19" t="s">
        <v>137</v>
      </c>
      <c r="G29" s="9" t="s">
        <v>71</v>
      </c>
      <c r="J29" s="26">
        <v>39.684814000000003</v>
      </c>
      <c r="K29" s="26">
        <v>27.096857</v>
      </c>
      <c r="L29" s="10" t="s">
        <v>28</v>
      </c>
      <c r="M29" s="17">
        <v>23.94</v>
      </c>
      <c r="N29" s="17">
        <v>0.31</v>
      </c>
      <c r="O29" s="153" t="s">
        <v>850</v>
      </c>
    </row>
    <row r="30" spans="1:15">
      <c r="A30" s="9" t="s">
        <v>353</v>
      </c>
      <c r="B30" s="18" t="s">
        <v>517</v>
      </c>
      <c r="C30" s="14" t="s">
        <v>315</v>
      </c>
      <c r="D30" s="9" t="s">
        <v>604</v>
      </c>
      <c r="E30" s="19" t="s">
        <v>76</v>
      </c>
      <c r="F30" s="19" t="s">
        <v>17</v>
      </c>
      <c r="G30" s="9" t="s">
        <v>613</v>
      </c>
      <c r="H30" s="9" t="s">
        <v>683</v>
      </c>
      <c r="I30" s="9" t="s">
        <v>684</v>
      </c>
      <c r="J30" s="16">
        <v>40.524928000000003</v>
      </c>
      <c r="K30" s="16">
        <v>23.785242</v>
      </c>
      <c r="L30" s="10" t="s">
        <v>10</v>
      </c>
      <c r="M30" s="17">
        <v>23.4</v>
      </c>
      <c r="N30" s="17">
        <v>0.5</v>
      </c>
      <c r="O30" s="153" t="s">
        <v>851</v>
      </c>
    </row>
    <row r="31" spans="1:15">
      <c r="A31" s="9" t="s">
        <v>299</v>
      </c>
      <c r="B31" s="18" t="s">
        <v>300</v>
      </c>
      <c r="C31" s="14" t="s">
        <v>282</v>
      </c>
      <c r="D31" s="9" t="s">
        <v>24</v>
      </c>
      <c r="E31" s="19" t="s">
        <v>25</v>
      </c>
      <c r="F31" s="19" t="s">
        <v>26</v>
      </c>
      <c r="G31" s="9" t="s">
        <v>67</v>
      </c>
      <c r="J31" s="16">
        <v>42.591999999999999</v>
      </c>
      <c r="K31" s="16">
        <v>22.061</v>
      </c>
      <c r="L31" s="10" t="s">
        <v>28</v>
      </c>
      <c r="M31" s="17">
        <v>35</v>
      </c>
      <c r="N31" s="17">
        <v>1</v>
      </c>
      <c r="O31" s="153" t="s">
        <v>852</v>
      </c>
    </row>
    <row r="32" spans="1:15">
      <c r="A32" s="9" t="s">
        <v>310</v>
      </c>
      <c r="B32" s="18" t="s">
        <v>311</v>
      </c>
      <c r="C32" s="14" t="s">
        <v>282</v>
      </c>
      <c r="D32" s="9" t="s">
        <v>24</v>
      </c>
      <c r="E32" s="19" t="s">
        <v>25</v>
      </c>
      <c r="F32" s="19" t="s">
        <v>26</v>
      </c>
      <c r="G32" s="9" t="s">
        <v>110</v>
      </c>
      <c r="J32" s="16">
        <v>42.572000000000003</v>
      </c>
      <c r="K32" s="16">
        <v>22.18</v>
      </c>
      <c r="L32" s="10" t="s">
        <v>28</v>
      </c>
      <c r="M32" s="17">
        <v>36</v>
      </c>
      <c r="N32" s="17">
        <v>1</v>
      </c>
      <c r="O32" s="153" t="s">
        <v>852</v>
      </c>
    </row>
    <row r="33" spans="1:15">
      <c r="A33" s="9" t="s">
        <v>301</v>
      </c>
      <c r="B33" s="18" t="s">
        <v>302</v>
      </c>
      <c r="C33" s="14" t="s">
        <v>282</v>
      </c>
      <c r="D33" s="9" t="s">
        <v>24</v>
      </c>
      <c r="E33" s="19" t="s">
        <v>25</v>
      </c>
      <c r="F33" s="19" t="s">
        <v>26</v>
      </c>
      <c r="G33" s="9" t="s">
        <v>67</v>
      </c>
      <c r="J33" s="16">
        <v>42.41</v>
      </c>
      <c r="K33" s="16">
        <v>22.167999999999999</v>
      </c>
      <c r="L33" s="10" t="s">
        <v>28</v>
      </c>
      <c r="M33" s="17">
        <v>35</v>
      </c>
      <c r="N33" s="17">
        <v>4</v>
      </c>
      <c r="O33" s="153" t="s">
        <v>852</v>
      </c>
    </row>
    <row r="34" spans="1:15">
      <c r="A34" s="9" t="s">
        <v>198</v>
      </c>
      <c r="B34" s="18" t="s">
        <v>197</v>
      </c>
      <c r="C34" s="21" t="s">
        <v>351</v>
      </c>
      <c r="D34" s="9" t="s">
        <v>24</v>
      </c>
      <c r="E34" s="19" t="s">
        <v>25</v>
      </c>
      <c r="F34" s="19" t="s">
        <v>26</v>
      </c>
      <c r="G34" s="9" t="s">
        <v>199</v>
      </c>
      <c r="J34" s="16">
        <v>40.880963889999997</v>
      </c>
      <c r="K34" s="16">
        <v>29.25000417</v>
      </c>
      <c r="L34" s="10" t="s">
        <v>28</v>
      </c>
      <c r="M34" s="17">
        <v>58.9</v>
      </c>
      <c r="N34" s="17">
        <v>1.8</v>
      </c>
      <c r="O34" s="153" t="s">
        <v>856</v>
      </c>
    </row>
    <row r="35" spans="1:15">
      <c r="A35" s="9" t="s">
        <v>361</v>
      </c>
      <c r="B35" s="18" t="s">
        <v>526</v>
      </c>
      <c r="C35" s="14" t="s">
        <v>351</v>
      </c>
      <c r="D35" s="9" t="s">
        <v>24</v>
      </c>
      <c r="E35" s="19" t="s">
        <v>25</v>
      </c>
      <c r="F35" s="19" t="s">
        <v>26</v>
      </c>
      <c r="G35" s="9" t="s">
        <v>110</v>
      </c>
      <c r="H35" s="9" t="s">
        <v>35</v>
      </c>
      <c r="J35" s="16">
        <v>39.589855999999997</v>
      </c>
      <c r="K35" s="16">
        <v>26.813889</v>
      </c>
      <c r="L35" s="10" t="s">
        <v>28</v>
      </c>
      <c r="M35" s="17">
        <v>27.89</v>
      </c>
      <c r="N35" s="17">
        <v>0.41</v>
      </c>
      <c r="O35" s="153" t="s">
        <v>854</v>
      </c>
    </row>
    <row r="36" spans="1:15">
      <c r="A36" s="9" t="s">
        <v>430</v>
      </c>
      <c r="B36" s="18" t="s">
        <v>570</v>
      </c>
      <c r="C36" s="14" t="s">
        <v>351</v>
      </c>
      <c r="D36" s="9" t="s">
        <v>24</v>
      </c>
      <c r="E36" s="19" t="s">
        <v>25</v>
      </c>
      <c r="F36" s="19" t="s">
        <v>26</v>
      </c>
      <c r="G36" s="9" t="s">
        <v>110</v>
      </c>
      <c r="H36" s="9" t="s">
        <v>699</v>
      </c>
      <c r="J36" s="16">
        <v>39.879711</v>
      </c>
      <c r="K36" s="16">
        <v>27.227882000000001</v>
      </c>
      <c r="L36" s="10" t="s">
        <v>28</v>
      </c>
      <c r="M36" s="17">
        <v>25.39</v>
      </c>
      <c r="N36" s="17">
        <v>0.55000000000000004</v>
      </c>
      <c r="O36" s="153" t="s">
        <v>854</v>
      </c>
    </row>
    <row r="37" spans="1:15">
      <c r="A37" s="9" t="s">
        <v>429</v>
      </c>
      <c r="B37" s="18" t="s">
        <v>569</v>
      </c>
      <c r="C37" s="14" t="s">
        <v>351</v>
      </c>
      <c r="D37" s="9" t="s">
        <v>24</v>
      </c>
      <c r="E37" s="19" t="s">
        <v>25</v>
      </c>
      <c r="F37" s="19" t="s">
        <v>26</v>
      </c>
      <c r="G37" s="9" t="s">
        <v>110</v>
      </c>
      <c r="H37" s="9" t="s">
        <v>699</v>
      </c>
      <c r="J37" s="16">
        <v>39.864927000000002</v>
      </c>
      <c r="K37" s="16">
        <v>27.135262000000001</v>
      </c>
      <c r="L37" s="10" t="s">
        <v>28</v>
      </c>
      <c r="M37" s="17">
        <v>26.33</v>
      </c>
      <c r="N37" s="17">
        <v>0.38</v>
      </c>
      <c r="O37" s="153" t="s">
        <v>854</v>
      </c>
    </row>
    <row r="38" spans="1:15">
      <c r="A38" s="9" t="s">
        <v>432</v>
      </c>
      <c r="B38" s="18" t="s">
        <v>572</v>
      </c>
      <c r="C38" s="14" t="s">
        <v>351</v>
      </c>
      <c r="D38" s="9" t="s">
        <v>24</v>
      </c>
      <c r="E38" s="19" t="s">
        <v>25</v>
      </c>
      <c r="F38" s="19" t="s">
        <v>26</v>
      </c>
      <c r="G38" s="9" t="s">
        <v>114</v>
      </c>
      <c r="H38" s="9" t="s">
        <v>699</v>
      </c>
      <c r="J38" s="16">
        <v>39.970458999999998</v>
      </c>
      <c r="K38" s="16">
        <v>27.298124000000001</v>
      </c>
      <c r="L38" s="10" t="s">
        <v>28</v>
      </c>
      <c r="M38" s="17">
        <v>23.85</v>
      </c>
      <c r="N38" s="17">
        <v>0.6</v>
      </c>
      <c r="O38" s="153" t="s">
        <v>854</v>
      </c>
    </row>
    <row r="39" spans="1:15">
      <c r="A39" s="9" t="s">
        <v>431</v>
      </c>
      <c r="B39" s="18" t="s">
        <v>571</v>
      </c>
      <c r="C39" s="14" t="s">
        <v>351</v>
      </c>
      <c r="D39" s="9" t="s">
        <v>24</v>
      </c>
      <c r="E39" s="19" t="s">
        <v>25</v>
      </c>
      <c r="F39" s="19" t="s">
        <v>26</v>
      </c>
      <c r="G39" s="9" t="s">
        <v>628</v>
      </c>
      <c r="H39" s="9" t="s">
        <v>699</v>
      </c>
      <c r="J39" s="16">
        <v>39.894570999999999</v>
      </c>
      <c r="K39" s="16">
        <v>27.296044999999999</v>
      </c>
      <c r="L39" s="10" t="s">
        <v>28</v>
      </c>
      <c r="M39" s="17">
        <v>24.79</v>
      </c>
      <c r="N39" s="17">
        <v>0.38</v>
      </c>
      <c r="O39" s="153" t="s">
        <v>854</v>
      </c>
    </row>
    <row r="40" spans="1:15">
      <c r="A40" s="9" t="s">
        <v>367</v>
      </c>
      <c r="B40" s="18" t="s">
        <v>531</v>
      </c>
      <c r="C40" s="14" t="s">
        <v>351</v>
      </c>
      <c r="D40" s="9" t="s">
        <v>24</v>
      </c>
      <c r="E40" s="19" t="s">
        <v>25</v>
      </c>
      <c r="F40" s="19" t="s">
        <v>26</v>
      </c>
      <c r="G40" s="9" t="s">
        <v>628</v>
      </c>
      <c r="H40" s="9" t="s">
        <v>92</v>
      </c>
      <c r="J40" s="16">
        <v>40.154483999999997</v>
      </c>
      <c r="K40" s="16">
        <v>27.452211999999999</v>
      </c>
      <c r="L40" s="10" t="s">
        <v>28</v>
      </c>
      <c r="M40" s="17">
        <v>23.97</v>
      </c>
      <c r="N40" s="17">
        <v>0.53</v>
      </c>
      <c r="O40" s="153" t="s">
        <v>854</v>
      </c>
    </row>
    <row r="41" spans="1:15">
      <c r="A41" s="9" t="s">
        <v>390</v>
      </c>
      <c r="B41" s="18" t="s">
        <v>542</v>
      </c>
      <c r="C41" s="14" t="s">
        <v>351</v>
      </c>
      <c r="D41" s="9" t="s">
        <v>24</v>
      </c>
      <c r="E41" s="19" t="s">
        <v>25</v>
      </c>
      <c r="F41" s="19" t="s">
        <v>26</v>
      </c>
      <c r="G41" s="9" t="s">
        <v>110</v>
      </c>
      <c r="H41" s="9" t="s">
        <v>693</v>
      </c>
      <c r="J41" s="16">
        <v>39.989787</v>
      </c>
      <c r="K41" s="16">
        <v>27.330853999999999</v>
      </c>
      <c r="L41" s="10" t="s">
        <v>28</v>
      </c>
      <c r="M41" s="17">
        <v>25.03</v>
      </c>
      <c r="N41" s="17">
        <v>0.62</v>
      </c>
      <c r="O41" s="153" t="s">
        <v>854</v>
      </c>
    </row>
    <row r="42" spans="1:15">
      <c r="A42" s="9" t="s">
        <v>505</v>
      </c>
      <c r="B42" s="18" t="s">
        <v>596</v>
      </c>
      <c r="C42" s="14" t="s">
        <v>351</v>
      </c>
      <c r="D42" s="9" t="s">
        <v>24</v>
      </c>
      <c r="E42" s="19" t="s">
        <v>25</v>
      </c>
      <c r="F42" s="19" t="s">
        <v>26</v>
      </c>
      <c r="G42" s="9" t="s">
        <v>110</v>
      </c>
      <c r="J42" s="26">
        <v>39.871492000000003</v>
      </c>
      <c r="K42" s="26">
        <v>27.024038999999998</v>
      </c>
      <c r="L42" s="10" t="s">
        <v>28</v>
      </c>
      <c r="M42" s="17">
        <v>26.53</v>
      </c>
      <c r="N42" s="17">
        <v>0.57999999999999996</v>
      </c>
      <c r="O42" s="153" t="s">
        <v>854</v>
      </c>
    </row>
    <row r="43" spans="1:15">
      <c r="A43" s="9" t="s">
        <v>496</v>
      </c>
      <c r="B43" s="18" t="s">
        <v>593</v>
      </c>
      <c r="C43" s="14" t="s">
        <v>351</v>
      </c>
      <c r="D43" s="9" t="s">
        <v>49</v>
      </c>
      <c r="E43" s="19" t="s">
        <v>16</v>
      </c>
      <c r="F43" s="19" t="s">
        <v>17</v>
      </c>
      <c r="G43" s="9" t="s">
        <v>151</v>
      </c>
      <c r="J43" s="26">
        <v>39.564312999999999</v>
      </c>
      <c r="K43" s="26">
        <v>26.625563</v>
      </c>
      <c r="L43" s="10" t="s">
        <v>28</v>
      </c>
      <c r="M43" s="17">
        <v>32.700000000000003</v>
      </c>
      <c r="N43" s="17">
        <v>1.4</v>
      </c>
      <c r="O43" s="153" t="s">
        <v>855</v>
      </c>
    </row>
    <row r="44" spans="1:15">
      <c r="A44" s="9" t="s">
        <v>498</v>
      </c>
      <c r="B44" s="18" t="s">
        <v>595</v>
      </c>
      <c r="C44" s="14" t="s">
        <v>351</v>
      </c>
      <c r="D44" s="9" t="s">
        <v>24</v>
      </c>
      <c r="E44" s="19" t="s">
        <v>25</v>
      </c>
      <c r="F44" s="19" t="s">
        <v>611</v>
      </c>
      <c r="G44" s="9" t="s">
        <v>110</v>
      </c>
      <c r="J44" s="26">
        <v>39.580410999999998</v>
      </c>
      <c r="K44" s="26">
        <v>26.649557000000001</v>
      </c>
      <c r="L44" s="10" t="s">
        <v>28</v>
      </c>
      <c r="M44" s="17">
        <v>29.94</v>
      </c>
      <c r="N44" s="17">
        <v>0.35</v>
      </c>
      <c r="O44" s="153" t="s">
        <v>855</v>
      </c>
    </row>
    <row r="45" spans="1:15">
      <c r="A45" s="28" t="s">
        <v>141</v>
      </c>
      <c r="B45" s="27" t="s">
        <v>140</v>
      </c>
      <c r="C45" s="21" t="s">
        <v>351</v>
      </c>
      <c r="D45" s="13" t="s">
        <v>142</v>
      </c>
      <c r="E45" s="12" t="s">
        <v>25</v>
      </c>
      <c r="F45" s="12" t="s">
        <v>26</v>
      </c>
      <c r="G45" s="28" t="s">
        <v>71</v>
      </c>
      <c r="H45" s="28"/>
      <c r="I45" s="28"/>
      <c r="J45" s="16">
        <v>40.418100000000003</v>
      </c>
      <c r="K45" s="16">
        <v>27.267700000000001</v>
      </c>
      <c r="L45" s="10" t="s">
        <v>28</v>
      </c>
      <c r="M45" s="17">
        <v>52.7</v>
      </c>
      <c r="N45" s="17">
        <v>3.8</v>
      </c>
      <c r="O45" s="15" t="s">
        <v>857</v>
      </c>
    </row>
    <row r="46" spans="1:15">
      <c r="A46" s="9" t="s">
        <v>506</v>
      </c>
      <c r="B46" s="18" t="s">
        <v>597</v>
      </c>
      <c r="C46" s="14" t="s">
        <v>351</v>
      </c>
      <c r="D46" s="9" t="s">
        <v>24</v>
      </c>
      <c r="E46" s="19" t="s">
        <v>25</v>
      </c>
      <c r="F46" s="19" t="s">
        <v>611</v>
      </c>
      <c r="G46" s="9" t="s">
        <v>110</v>
      </c>
      <c r="J46" s="26">
        <v>39.691318000000003</v>
      </c>
      <c r="K46" s="26">
        <v>27.095853999999999</v>
      </c>
      <c r="L46" s="10" t="s">
        <v>28</v>
      </c>
      <c r="M46" s="17">
        <v>25</v>
      </c>
      <c r="N46" s="17">
        <v>3.4</v>
      </c>
      <c r="O46" s="153" t="s">
        <v>858</v>
      </c>
    </row>
    <row r="47" spans="1:15">
      <c r="A47" s="9" t="s">
        <v>507</v>
      </c>
      <c r="B47" s="18" t="s">
        <v>597</v>
      </c>
      <c r="C47" s="14" t="s">
        <v>351</v>
      </c>
      <c r="D47" s="9" t="s">
        <v>24</v>
      </c>
      <c r="E47" s="19" t="s">
        <v>25</v>
      </c>
      <c r="F47" s="19" t="s">
        <v>611</v>
      </c>
      <c r="G47" s="9" t="s">
        <v>110</v>
      </c>
      <c r="J47" s="26">
        <v>39.691318000000003</v>
      </c>
      <c r="K47" s="26">
        <v>27.095853999999999</v>
      </c>
      <c r="L47" s="10" t="s">
        <v>28</v>
      </c>
      <c r="M47" s="17">
        <v>25.7</v>
      </c>
      <c r="N47" s="17">
        <v>3.6</v>
      </c>
      <c r="O47" s="153" t="s">
        <v>858</v>
      </c>
    </row>
    <row r="48" spans="1:15">
      <c r="A48" s="9" t="s">
        <v>323</v>
      </c>
      <c r="B48" s="18" t="s">
        <v>324</v>
      </c>
      <c r="C48" s="14" t="s">
        <v>280</v>
      </c>
      <c r="D48" s="9" t="s">
        <v>24</v>
      </c>
      <c r="E48" s="19" t="s">
        <v>25</v>
      </c>
      <c r="F48" s="19" t="s">
        <v>137</v>
      </c>
      <c r="G48" s="9" t="s">
        <v>325</v>
      </c>
      <c r="J48" s="16">
        <v>41.940133333333335</v>
      </c>
      <c r="K48" s="16">
        <v>24.437116666666668</v>
      </c>
      <c r="L48" s="10" t="s">
        <v>318</v>
      </c>
      <c r="M48" s="17">
        <v>42.1</v>
      </c>
      <c r="N48" s="17">
        <v>1.3</v>
      </c>
      <c r="O48" s="153" t="s">
        <v>859</v>
      </c>
    </row>
    <row r="49" spans="1:15">
      <c r="A49" s="9" t="s">
        <v>316</v>
      </c>
      <c r="B49" s="18" t="s">
        <v>317</v>
      </c>
      <c r="C49" s="14" t="s">
        <v>280</v>
      </c>
      <c r="D49" s="9" t="s">
        <v>306</v>
      </c>
      <c r="E49" s="19" t="s">
        <v>25</v>
      </c>
      <c r="F49" s="19" t="s">
        <v>26</v>
      </c>
      <c r="G49" s="9" t="s">
        <v>319</v>
      </c>
      <c r="J49" s="16">
        <v>41.73245</v>
      </c>
      <c r="K49" s="16">
        <v>24.695283333333332</v>
      </c>
      <c r="L49" s="10" t="s">
        <v>318</v>
      </c>
      <c r="M49" s="17">
        <v>36.299999999999997</v>
      </c>
      <c r="N49" s="17">
        <v>0.4</v>
      </c>
      <c r="O49" s="153" t="s">
        <v>859</v>
      </c>
    </row>
    <row r="50" spans="1:15">
      <c r="A50" s="9" t="s">
        <v>166</v>
      </c>
      <c r="B50" s="18" t="s">
        <v>165</v>
      </c>
      <c r="C50" s="21" t="s">
        <v>351</v>
      </c>
      <c r="D50" s="7" t="s">
        <v>45</v>
      </c>
      <c r="E50" s="11" t="s">
        <v>76</v>
      </c>
      <c r="F50" s="12" t="s">
        <v>17</v>
      </c>
      <c r="G50" s="9" t="s">
        <v>71</v>
      </c>
      <c r="J50" s="16">
        <v>39.916049000000001</v>
      </c>
      <c r="K50" s="16">
        <v>27.819986</v>
      </c>
      <c r="L50" s="10" t="s">
        <v>724</v>
      </c>
      <c r="M50" s="17">
        <v>37.9</v>
      </c>
      <c r="N50" s="17">
        <v>0.2</v>
      </c>
      <c r="O50" s="7" t="s">
        <v>860</v>
      </c>
    </row>
    <row r="51" spans="1:15">
      <c r="A51" s="9" t="s">
        <v>509</v>
      </c>
      <c r="B51" s="18" t="s">
        <v>599</v>
      </c>
      <c r="C51" s="14" t="s">
        <v>351</v>
      </c>
      <c r="D51" s="9" t="s">
        <v>15</v>
      </c>
      <c r="E51" s="19" t="s">
        <v>76</v>
      </c>
      <c r="F51" s="19" t="s">
        <v>17</v>
      </c>
      <c r="G51" s="9" t="s">
        <v>130</v>
      </c>
      <c r="J51" s="26">
        <v>40.223897999999998</v>
      </c>
      <c r="K51" s="26">
        <v>27.243067</v>
      </c>
      <c r="L51" s="10" t="s">
        <v>28</v>
      </c>
      <c r="M51" s="17">
        <v>27.3</v>
      </c>
      <c r="N51" s="17">
        <v>0.8</v>
      </c>
      <c r="O51" s="7" t="s">
        <v>860</v>
      </c>
    </row>
    <row r="52" spans="1:15">
      <c r="A52" s="9" t="s">
        <v>117</v>
      </c>
      <c r="B52" s="18" t="s">
        <v>116</v>
      </c>
      <c r="C52" s="21" t="s">
        <v>351</v>
      </c>
      <c r="D52" s="9" t="s">
        <v>24</v>
      </c>
      <c r="E52" s="19" t="s">
        <v>25</v>
      </c>
      <c r="F52" s="19" t="s">
        <v>26</v>
      </c>
      <c r="G52" s="9" t="s">
        <v>67</v>
      </c>
      <c r="H52" s="9" t="s">
        <v>118</v>
      </c>
      <c r="I52" s="9" t="s">
        <v>72</v>
      </c>
      <c r="J52" s="16">
        <v>39.917274934799998</v>
      </c>
      <c r="K52" s="16">
        <v>26.805350104599999</v>
      </c>
      <c r="L52" s="10" t="s">
        <v>28</v>
      </c>
      <c r="M52" s="17">
        <v>40.14</v>
      </c>
      <c r="N52" s="17">
        <v>0.34</v>
      </c>
      <c r="O52" s="153" t="s">
        <v>861</v>
      </c>
    </row>
    <row r="53" spans="1:15">
      <c r="A53" s="9" t="s">
        <v>106</v>
      </c>
      <c r="B53" s="18" t="s">
        <v>105</v>
      </c>
      <c r="C53" s="21" t="s">
        <v>351</v>
      </c>
      <c r="D53" s="9" t="s">
        <v>24</v>
      </c>
      <c r="E53" s="19" t="s">
        <v>25</v>
      </c>
      <c r="F53" s="19" t="s">
        <v>26</v>
      </c>
      <c r="G53" s="9" t="s">
        <v>43</v>
      </c>
      <c r="J53" s="16">
        <v>39.918485416599999</v>
      </c>
      <c r="K53" s="16">
        <v>26.792138828199999</v>
      </c>
      <c r="L53" s="10" t="s">
        <v>28</v>
      </c>
      <c r="M53" s="17">
        <v>38.79</v>
      </c>
      <c r="N53" s="17">
        <v>0.32</v>
      </c>
      <c r="O53" s="153" t="s">
        <v>861</v>
      </c>
    </row>
    <row r="54" spans="1:15">
      <c r="A54" s="9" t="s">
        <v>420</v>
      </c>
      <c r="B54" s="18" t="s">
        <v>562</v>
      </c>
      <c r="C54" s="14" t="s">
        <v>351</v>
      </c>
      <c r="D54" s="9" t="s">
        <v>24</v>
      </c>
      <c r="E54" s="19" t="s">
        <v>25</v>
      </c>
      <c r="F54" s="19" t="s">
        <v>26</v>
      </c>
      <c r="H54" s="9" t="s">
        <v>61</v>
      </c>
      <c r="J54" s="16">
        <v>39.920332000000002</v>
      </c>
      <c r="K54" s="16">
        <v>26.805559200000001</v>
      </c>
      <c r="L54" s="10" t="s">
        <v>28</v>
      </c>
      <c r="M54" s="17">
        <v>26.32</v>
      </c>
      <c r="N54" s="17">
        <v>0.61</v>
      </c>
      <c r="O54" s="153" t="s">
        <v>861</v>
      </c>
    </row>
    <row r="55" spans="1:15">
      <c r="A55" s="9" t="s">
        <v>364</v>
      </c>
      <c r="B55" s="18" t="s">
        <v>103</v>
      </c>
      <c r="C55" s="14" t="s">
        <v>351</v>
      </c>
      <c r="D55" s="9" t="s">
        <v>24</v>
      </c>
      <c r="E55" s="19" t="s">
        <v>25</v>
      </c>
      <c r="F55" s="19" t="s">
        <v>26</v>
      </c>
      <c r="G55" s="9" t="s">
        <v>625</v>
      </c>
      <c r="H55" s="9" t="s">
        <v>61</v>
      </c>
      <c r="J55" s="16">
        <v>39.940463200000003</v>
      </c>
      <c r="K55" s="16">
        <v>26.796910799999999</v>
      </c>
      <c r="L55" s="10" t="s">
        <v>28</v>
      </c>
      <c r="M55" s="17">
        <v>28.54</v>
      </c>
      <c r="N55" s="17">
        <v>0.26</v>
      </c>
      <c r="O55" s="153" t="s">
        <v>861</v>
      </c>
    </row>
    <row r="56" spans="1:15">
      <c r="A56" s="9" t="s">
        <v>363</v>
      </c>
      <c r="B56" s="18" t="s">
        <v>103</v>
      </c>
      <c r="C56" s="14" t="s">
        <v>351</v>
      </c>
      <c r="D56" s="9" t="s">
        <v>24</v>
      </c>
      <c r="E56" s="19" t="s">
        <v>25</v>
      </c>
      <c r="F56" s="19" t="s">
        <v>26</v>
      </c>
      <c r="G56" s="9" t="s">
        <v>651</v>
      </c>
      <c r="H56" s="9" t="s">
        <v>61</v>
      </c>
      <c r="J56" s="16">
        <v>39.942032300000001</v>
      </c>
      <c r="K56" s="16">
        <v>26.768802099999998</v>
      </c>
      <c r="L56" s="10" t="s">
        <v>28</v>
      </c>
      <c r="M56" s="17">
        <v>28.36</v>
      </c>
      <c r="N56" s="17">
        <v>0.59</v>
      </c>
      <c r="O56" s="153" t="s">
        <v>861</v>
      </c>
    </row>
    <row r="57" spans="1:15">
      <c r="A57" s="9" t="s">
        <v>120</v>
      </c>
      <c r="B57" s="18" t="s">
        <v>112</v>
      </c>
      <c r="C57" s="21" t="s">
        <v>351</v>
      </c>
      <c r="D57" s="9" t="s">
        <v>24</v>
      </c>
      <c r="E57" s="19" t="s">
        <v>25</v>
      </c>
      <c r="F57" s="19" t="s">
        <v>26</v>
      </c>
      <c r="G57" s="9" t="s">
        <v>114</v>
      </c>
      <c r="H57" s="9" t="s">
        <v>61</v>
      </c>
      <c r="I57" s="9" t="s">
        <v>72</v>
      </c>
      <c r="J57" s="16">
        <v>39.920262278700001</v>
      </c>
      <c r="K57" s="16">
        <v>26.805637687400001</v>
      </c>
      <c r="L57" s="10" t="s">
        <v>28</v>
      </c>
      <c r="M57" s="17">
        <v>37.79</v>
      </c>
      <c r="N57" s="17">
        <v>0.36</v>
      </c>
      <c r="O57" s="153" t="s">
        <v>861</v>
      </c>
    </row>
    <row r="58" spans="1:15">
      <c r="A58" s="9" t="s">
        <v>113</v>
      </c>
      <c r="B58" s="18" t="s">
        <v>112</v>
      </c>
      <c r="C58" s="21" t="s">
        <v>351</v>
      </c>
      <c r="D58" s="9" t="s">
        <v>24</v>
      </c>
      <c r="E58" s="19" t="s">
        <v>25</v>
      </c>
      <c r="F58" s="19" t="s">
        <v>26</v>
      </c>
      <c r="G58" s="9" t="s">
        <v>114</v>
      </c>
      <c r="H58" s="9" t="s">
        <v>61</v>
      </c>
      <c r="I58" s="9" t="s">
        <v>72</v>
      </c>
      <c r="J58" s="16">
        <v>39.920634366999998</v>
      </c>
      <c r="K58" s="16">
        <v>26.8022186225</v>
      </c>
      <c r="L58" s="10" t="s">
        <v>28</v>
      </c>
      <c r="M58" s="17">
        <v>39.36</v>
      </c>
      <c r="N58" s="17">
        <v>0.77</v>
      </c>
      <c r="O58" s="153" t="s">
        <v>861</v>
      </c>
    </row>
    <row r="59" spans="1:15">
      <c r="A59" s="14" t="s">
        <v>762</v>
      </c>
      <c r="B59" s="18" t="s">
        <v>553</v>
      </c>
      <c r="C59" s="21" t="s">
        <v>351</v>
      </c>
      <c r="D59" s="9" t="s">
        <v>763</v>
      </c>
      <c r="E59" s="19" t="s">
        <v>284</v>
      </c>
      <c r="F59" s="19" t="s">
        <v>764</v>
      </c>
      <c r="G59" s="9" t="s">
        <v>655</v>
      </c>
      <c r="H59" s="9" t="s">
        <v>61</v>
      </c>
      <c r="I59" s="9" t="s">
        <v>72</v>
      </c>
      <c r="J59" s="16">
        <v>39.921401445858535</v>
      </c>
      <c r="K59" s="16">
        <v>26.80396107290461</v>
      </c>
      <c r="L59" s="10" t="s">
        <v>285</v>
      </c>
      <c r="M59" s="17">
        <v>39.56</v>
      </c>
      <c r="N59" s="17">
        <v>0.21</v>
      </c>
      <c r="O59" s="153" t="s">
        <v>861</v>
      </c>
    </row>
    <row r="60" spans="1:15">
      <c r="A60" s="9" t="s">
        <v>236</v>
      </c>
      <c r="B60" s="18" t="s">
        <v>233</v>
      </c>
      <c r="C60" s="21" t="s">
        <v>351</v>
      </c>
      <c r="D60" s="9" t="s">
        <v>49</v>
      </c>
      <c r="E60" s="19" t="s">
        <v>16</v>
      </c>
      <c r="F60" s="19" t="s">
        <v>17</v>
      </c>
      <c r="J60" s="16">
        <v>40.020963000000002</v>
      </c>
      <c r="K60" s="16">
        <v>30.611000000000001</v>
      </c>
      <c r="L60" s="10" t="s">
        <v>28</v>
      </c>
      <c r="M60" s="17">
        <v>48.78</v>
      </c>
      <c r="N60" s="17">
        <v>0.46</v>
      </c>
      <c r="O60" s="153" t="s">
        <v>862</v>
      </c>
    </row>
    <row r="61" spans="1:15">
      <c r="A61" s="9" t="s">
        <v>235</v>
      </c>
      <c r="B61" s="18" t="s">
        <v>233</v>
      </c>
      <c r="C61" s="21" t="s">
        <v>351</v>
      </c>
      <c r="D61" s="9" t="s">
        <v>225</v>
      </c>
      <c r="E61" s="19" t="s">
        <v>16</v>
      </c>
      <c r="F61" s="19" t="s">
        <v>17</v>
      </c>
      <c r="J61" s="16">
        <v>40.025612000000002</v>
      </c>
      <c r="K61" s="16">
        <v>30.610029000000001</v>
      </c>
      <c r="L61" s="10" t="s">
        <v>28</v>
      </c>
      <c r="M61" s="17">
        <v>48.74</v>
      </c>
      <c r="N61" s="17">
        <v>0.64</v>
      </c>
      <c r="O61" s="153" t="s">
        <v>862</v>
      </c>
    </row>
    <row r="62" spans="1:15">
      <c r="A62" s="9" t="s">
        <v>234</v>
      </c>
      <c r="B62" s="18" t="s">
        <v>233</v>
      </c>
      <c r="C62" s="21" t="s">
        <v>351</v>
      </c>
      <c r="D62" s="9" t="s">
        <v>225</v>
      </c>
      <c r="E62" s="19" t="s">
        <v>16</v>
      </c>
      <c r="F62" s="19" t="s">
        <v>17</v>
      </c>
      <c r="J62" s="16">
        <v>40.020814999999999</v>
      </c>
      <c r="K62" s="16">
        <v>30.585021000000001</v>
      </c>
      <c r="L62" s="10" t="s">
        <v>28</v>
      </c>
      <c r="M62" s="17">
        <v>48.13</v>
      </c>
      <c r="N62" s="17">
        <v>0.3</v>
      </c>
      <c r="O62" s="153" t="s">
        <v>862</v>
      </c>
    </row>
    <row r="63" spans="1:15">
      <c r="A63" s="9" t="s">
        <v>237</v>
      </c>
      <c r="B63" s="18" t="s">
        <v>233</v>
      </c>
      <c r="C63" s="21" t="s">
        <v>351</v>
      </c>
      <c r="D63" s="9" t="s">
        <v>225</v>
      </c>
      <c r="E63" s="19" t="s">
        <v>16</v>
      </c>
      <c r="F63" s="19" t="s">
        <v>17</v>
      </c>
      <c r="J63" s="16">
        <v>40.027424000000003</v>
      </c>
      <c r="K63" s="16">
        <v>30.619385000000001</v>
      </c>
      <c r="L63" s="10" t="s">
        <v>28</v>
      </c>
      <c r="M63" s="17">
        <v>48.75</v>
      </c>
      <c r="N63" s="17">
        <v>0.28000000000000003</v>
      </c>
      <c r="O63" s="153" t="s">
        <v>862</v>
      </c>
    </row>
    <row r="64" spans="1:15">
      <c r="A64" s="9" t="s">
        <v>488</v>
      </c>
      <c r="B64" s="18" t="s">
        <v>589</v>
      </c>
      <c r="C64" s="14" t="s">
        <v>351</v>
      </c>
      <c r="D64" s="9" t="s">
        <v>49</v>
      </c>
      <c r="E64" s="19" t="s">
        <v>16</v>
      </c>
      <c r="F64" s="19" t="s">
        <v>17</v>
      </c>
      <c r="G64" s="9" t="s">
        <v>672</v>
      </c>
      <c r="J64" s="26">
        <v>40.38664</v>
      </c>
      <c r="K64" s="26">
        <v>26.489000000000001</v>
      </c>
      <c r="L64" s="10" t="s">
        <v>28</v>
      </c>
      <c r="M64" s="17">
        <v>30.64</v>
      </c>
      <c r="N64" s="17">
        <v>0.24</v>
      </c>
      <c r="O64" s="152" t="s">
        <v>863</v>
      </c>
    </row>
    <row r="65" spans="1:15">
      <c r="A65" s="9" t="s">
        <v>489</v>
      </c>
      <c r="B65" s="18" t="s">
        <v>589</v>
      </c>
      <c r="C65" s="14" t="s">
        <v>351</v>
      </c>
      <c r="D65" s="9" t="s">
        <v>49</v>
      </c>
      <c r="E65" s="19" t="s">
        <v>16</v>
      </c>
      <c r="F65" s="19" t="s">
        <v>17</v>
      </c>
      <c r="G65" s="9" t="s">
        <v>672</v>
      </c>
      <c r="J65" s="26">
        <v>40.38664</v>
      </c>
      <c r="K65" s="26">
        <v>26.489000000000001</v>
      </c>
      <c r="L65" s="10" t="s">
        <v>28</v>
      </c>
      <c r="M65" s="17">
        <v>30.42</v>
      </c>
      <c r="N65" s="17">
        <v>0.21</v>
      </c>
      <c r="O65" s="152" t="s">
        <v>863</v>
      </c>
    </row>
    <row r="66" spans="1:15">
      <c r="A66" s="9" t="s">
        <v>490</v>
      </c>
      <c r="B66" s="18" t="s">
        <v>589</v>
      </c>
      <c r="C66" s="14" t="s">
        <v>351</v>
      </c>
      <c r="D66" s="9" t="s">
        <v>252</v>
      </c>
      <c r="E66" s="19" t="s">
        <v>16</v>
      </c>
      <c r="F66" s="19" t="s">
        <v>17</v>
      </c>
      <c r="G66" s="9" t="s">
        <v>672</v>
      </c>
      <c r="J66" s="26">
        <v>40.38664</v>
      </c>
      <c r="K66" s="26">
        <v>26.489000000000001</v>
      </c>
      <c r="L66" s="10" t="s">
        <v>28</v>
      </c>
      <c r="M66" s="17">
        <v>30.22</v>
      </c>
      <c r="N66" s="17">
        <v>0.2</v>
      </c>
      <c r="O66" s="152" t="s">
        <v>863</v>
      </c>
    </row>
    <row r="67" spans="1:15">
      <c r="A67" s="10">
        <v>120</v>
      </c>
      <c r="B67" s="24" t="s">
        <v>145</v>
      </c>
      <c r="C67" s="21" t="s">
        <v>351</v>
      </c>
      <c r="D67" s="10" t="s">
        <v>45</v>
      </c>
      <c r="E67" s="25" t="s">
        <v>76</v>
      </c>
      <c r="F67" s="11" t="s">
        <v>17</v>
      </c>
      <c r="G67" s="10" t="s">
        <v>71</v>
      </c>
      <c r="H67" s="10"/>
      <c r="I67" s="10"/>
      <c r="J67" s="23">
        <v>39.965564000000001</v>
      </c>
      <c r="K67" s="23">
        <v>27.299742999999999</v>
      </c>
      <c r="L67" s="10" t="s">
        <v>724</v>
      </c>
      <c r="M67" s="17">
        <v>47.6</v>
      </c>
      <c r="N67" s="17">
        <v>1.4</v>
      </c>
      <c r="O67" s="13" t="s">
        <v>864</v>
      </c>
    </row>
    <row r="68" spans="1:15">
      <c r="A68" s="10">
        <v>128</v>
      </c>
      <c r="B68" s="24" t="s">
        <v>93</v>
      </c>
      <c r="C68" s="21" t="s">
        <v>351</v>
      </c>
      <c r="D68" s="7" t="s">
        <v>94</v>
      </c>
      <c r="E68" s="25" t="s">
        <v>76</v>
      </c>
      <c r="F68" s="11" t="s">
        <v>17</v>
      </c>
      <c r="G68" s="10" t="s">
        <v>71</v>
      </c>
      <c r="H68" s="10"/>
      <c r="I68" s="10"/>
      <c r="J68" s="23">
        <v>39.759644999999999</v>
      </c>
      <c r="K68" s="23">
        <v>26.684208000000002</v>
      </c>
      <c r="L68" s="10" t="s">
        <v>724</v>
      </c>
      <c r="M68" s="17">
        <v>36</v>
      </c>
      <c r="N68" s="17">
        <v>1.4</v>
      </c>
      <c r="O68" s="13" t="s">
        <v>864</v>
      </c>
    </row>
    <row r="69" spans="1:15">
      <c r="A69" s="10">
        <v>135</v>
      </c>
      <c r="B69" s="24" t="s">
        <v>75</v>
      </c>
      <c r="C69" s="21" t="s">
        <v>351</v>
      </c>
      <c r="D69" s="10" t="s">
        <v>45</v>
      </c>
      <c r="E69" s="25" t="s">
        <v>76</v>
      </c>
      <c r="F69" s="11" t="s">
        <v>17</v>
      </c>
      <c r="G69" s="10" t="s">
        <v>71</v>
      </c>
      <c r="H69" s="10"/>
      <c r="I69" s="10"/>
      <c r="J69" s="23">
        <v>39.940621999999998</v>
      </c>
      <c r="K69" s="23">
        <v>26.613446</v>
      </c>
      <c r="L69" s="10" t="s">
        <v>724</v>
      </c>
      <c r="M69" s="17">
        <v>38.1</v>
      </c>
      <c r="N69" s="17">
        <v>1.8</v>
      </c>
      <c r="O69" s="13" t="s">
        <v>864</v>
      </c>
    </row>
    <row r="70" spans="1:15">
      <c r="A70" s="10">
        <v>136</v>
      </c>
      <c r="B70" s="24" t="s">
        <v>75</v>
      </c>
      <c r="C70" s="21" t="s">
        <v>351</v>
      </c>
      <c r="D70" s="10" t="s">
        <v>45</v>
      </c>
      <c r="E70" s="25" t="s">
        <v>76</v>
      </c>
      <c r="F70" s="11" t="s">
        <v>17</v>
      </c>
      <c r="G70" s="10" t="s">
        <v>71</v>
      </c>
      <c r="H70" s="10"/>
      <c r="I70" s="10"/>
      <c r="J70" s="23">
        <v>39.940621999999998</v>
      </c>
      <c r="K70" s="23">
        <v>26.613446</v>
      </c>
      <c r="L70" s="10" t="s">
        <v>724</v>
      </c>
      <c r="M70" s="17">
        <v>35.700000000000003</v>
      </c>
      <c r="N70" s="17">
        <v>0.8</v>
      </c>
      <c r="O70" s="13" t="s">
        <v>864</v>
      </c>
    </row>
    <row r="71" spans="1:15">
      <c r="A71" s="10">
        <v>137</v>
      </c>
      <c r="B71" s="24" t="s">
        <v>75</v>
      </c>
      <c r="C71" s="21" t="s">
        <v>351</v>
      </c>
      <c r="D71" s="10" t="s">
        <v>45</v>
      </c>
      <c r="E71" s="25" t="s">
        <v>76</v>
      </c>
      <c r="F71" s="11" t="s">
        <v>17</v>
      </c>
      <c r="G71" s="10" t="s">
        <v>71</v>
      </c>
      <c r="H71" s="10"/>
      <c r="I71" s="10"/>
      <c r="J71" s="23">
        <v>39.940621999999998</v>
      </c>
      <c r="K71" s="23">
        <v>26.613446</v>
      </c>
      <c r="L71" s="10" t="s">
        <v>724</v>
      </c>
      <c r="M71" s="17">
        <v>39.4</v>
      </c>
      <c r="N71" s="17">
        <v>0.8</v>
      </c>
      <c r="O71" s="13" t="s">
        <v>864</v>
      </c>
    </row>
    <row r="72" spans="1:15">
      <c r="A72" s="10">
        <v>149</v>
      </c>
      <c r="B72" s="24" t="s">
        <v>139</v>
      </c>
      <c r="C72" s="21" t="s">
        <v>351</v>
      </c>
      <c r="D72" s="7" t="s">
        <v>49</v>
      </c>
      <c r="E72" s="25" t="s">
        <v>76</v>
      </c>
      <c r="F72" s="11" t="s">
        <v>17</v>
      </c>
      <c r="G72" s="10" t="s">
        <v>71</v>
      </c>
      <c r="H72" s="10"/>
      <c r="I72" s="10"/>
      <c r="J72" s="23">
        <v>40.413339999999998</v>
      </c>
      <c r="K72" s="23">
        <v>27.244615</v>
      </c>
      <c r="L72" s="10" t="s">
        <v>724</v>
      </c>
      <c r="M72" s="17">
        <v>45.3</v>
      </c>
      <c r="N72" s="17">
        <v>0.9</v>
      </c>
      <c r="O72" s="13" t="s">
        <v>864</v>
      </c>
    </row>
    <row r="73" spans="1:15">
      <c r="A73" s="10">
        <v>22</v>
      </c>
      <c r="B73" s="24" t="s">
        <v>223</v>
      </c>
      <c r="C73" s="21" t="s">
        <v>351</v>
      </c>
      <c r="D73" s="10" t="s">
        <v>134</v>
      </c>
      <c r="E73" s="25" t="s">
        <v>76</v>
      </c>
      <c r="F73" s="11" t="s">
        <v>17</v>
      </c>
      <c r="G73" s="10" t="s">
        <v>71</v>
      </c>
      <c r="H73" s="10"/>
      <c r="I73" s="10"/>
      <c r="J73" s="23">
        <v>38.884995000000004</v>
      </c>
      <c r="K73" s="23">
        <v>29.740123000000001</v>
      </c>
      <c r="L73" s="10" t="s">
        <v>724</v>
      </c>
      <c r="M73" s="17">
        <v>35.5</v>
      </c>
      <c r="N73" s="17">
        <v>3</v>
      </c>
      <c r="O73" s="13" t="s">
        <v>864</v>
      </c>
    </row>
    <row r="74" spans="1:15">
      <c r="A74" s="10">
        <v>509</v>
      </c>
      <c r="B74" s="18" t="s">
        <v>168</v>
      </c>
      <c r="C74" s="21" t="s">
        <v>351</v>
      </c>
      <c r="D74" s="10" t="s">
        <v>49</v>
      </c>
      <c r="E74" s="25" t="s">
        <v>76</v>
      </c>
      <c r="F74" s="11" t="s">
        <v>17</v>
      </c>
      <c r="G74" s="10" t="s">
        <v>71</v>
      </c>
      <c r="H74" s="10"/>
      <c r="I74" s="10"/>
      <c r="J74" s="23">
        <v>38.192027000000003</v>
      </c>
      <c r="K74" s="23">
        <v>28.391416</v>
      </c>
      <c r="L74" s="10" t="s">
        <v>724</v>
      </c>
      <c r="M74" s="17">
        <v>36.4</v>
      </c>
      <c r="N74" s="17">
        <v>2.2000000000000002</v>
      </c>
      <c r="O74" s="13" t="s">
        <v>864</v>
      </c>
    </row>
    <row r="75" spans="1:15">
      <c r="A75" s="10">
        <v>18</v>
      </c>
      <c r="B75" s="24" t="s">
        <v>133</v>
      </c>
      <c r="C75" s="21" t="s">
        <v>351</v>
      </c>
      <c r="D75" s="7" t="s">
        <v>134</v>
      </c>
      <c r="E75" s="25" t="s">
        <v>76</v>
      </c>
      <c r="F75" s="11" t="s">
        <v>17</v>
      </c>
      <c r="G75" s="10" t="s">
        <v>71</v>
      </c>
      <c r="H75" s="10"/>
      <c r="I75" s="10"/>
      <c r="J75" s="23">
        <v>39.291156999999998</v>
      </c>
      <c r="K75" s="23">
        <v>27.079260999999999</v>
      </c>
      <c r="L75" s="10" t="s">
        <v>724</v>
      </c>
      <c r="M75" s="17">
        <v>37.6</v>
      </c>
      <c r="N75" s="17">
        <v>3.3</v>
      </c>
      <c r="O75" s="13" t="s">
        <v>864</v>
      </c>
    </row>
    <row r="76" spans="1:15">
      <c r="A76" s="10">
        <v>156</v>
      </c>
      <c r="B76" s="24" t="s">
        <v>167</v>
      </c>
      <c r="C76" s="21" t="s">
        <v>351</v>
      </c>
      <c r="D76" s="7" t="s">
        <v>49</v>
      </c>
      <c r="E76" s="25" t="s">
        <v>76</v>
      </c>
      <c r="F76" s="11" t="s">
        <v>17</v>
      </c>
      <c r="G76" s="10" t="s">
        <v>71</v>
      </c>
      <c r="H76" s="10"/>
      <c r="I76" s="10"/>
      <c r="J76" s="23">
        <v>40.435457999999997</v>
      </c>
      <c r="K76" s="23">
        <v>27.889949999999999</v>
      </c>
      <c r="L76" s="10" t="s">
        <v>724</v>
      </c>
      <c r="M76" s="17">
        <v>38.200000000000003</v>
      </c>
      <c r="N76" s="17">
        <v>0.8</v>
      </c>
      <c r="O76" s="13" t="s">
        <v>864</v>
      </c>
    </row>
    <row r="77" spans="1:15">
      <c r="A77" s="10">
        <v>157</v>
      </c>
      <c r="B77" s="24" t="s">
        <v>167</v>
      </c>
      <c r="C77" s="21" t="s">
        <v>351</v>
      </c>
      <c r="D77" s="7" t="s">
        <v>49</v>
      </c>
      <c r="E77" s="25" t="s">
        <v>76</v>
      </c>
      <c r="F77" s="11" t="s">
        <v>17</v>
      </c>
      <c r="G77" s="10" t="s">
        <v>71</v>
      </c>
      <c r="H77" s="10"/>
      <c r="I77" s="10"/>
      <c r="J77" s="23">
        <v>40.435457999999997</v>
      </c>
      <c r="K77" s="23">
        <v>27.889949999999999</v>
      </c>
      <c r="L77" s="10" t="s">
        <v>724</v>
      </c>
      <c r="M77" s="17">
        <v>36.1</v>
      </c>
      <c r="N77" s="17">
        <v>0.8</v>
      </c>
      <c r="O77" s="13" t="s">
        <v>864</v>
      </c>
    </row>
    <row r="78" spans="1:15">
      <c r="A78" s="10">
        <v>161</v>
      </c>
      <c r="B78" s="24" t="s">
        <v>167</v>
      </c>
      <c r="C78" s="21" t="s">
        <v>351</v>
      </c>
      <c r="D78" s="7" t="s">
        <v>49</v>
      </c>
      <c r="E78" s="25" t="s">
        <v>76</v>
      </c>
      <c r="F78" s="11" t="s">
        <v>17</v>
      </c>
      <c r="G78" s="10" t="s">
        <v>71</v>
      </c>
      <c r="H78" s="10"/>
      <c r="I78" s="10"/>
      <c r="J78" s="23">
        <v>40.435457999999997</v>
      </c>
      <c r="K78" s="23">
        <v>27.889949999999999</v>
      </c>
      <c r="L78" s="10" t="s">
        <v>724</v>
      </c>
      <c r="M78" s="17">
        <v>39.9</v>
      </c>
      <c r="N78" s="17">
        <v>0.8</v>
      </c>
      <c r="O78" s="13" t="s">
        <v>864</v>
      </c>
    </row>
    <row r="79" spans="1:15">
      <c r="A79" s="10">
        <v>161</v>
      </c>
      <c r="B79" s="24" t="s">
        <v>167</v>
      </c>
      <c r="C79" s="21" t="s">
        <v>351</v>
      </c>
      <c r="D79" s="7" t="s">
        <v>45</v>
      </c>
      <c r="E79" s="25" t="s">
        <v>76</v>
      </c>
      <c r="F79" s="11" t="s">
        <v>17</v>
      </c>
      <c r="G79" s="10" t="s">
        <v>71</v>
      </c>
      <c r="H79" s="10"/>
      <c r="I79" s="10"/>
      <c r="J79" s="23">
        <v>40.435457999999997</v>
      </c>
      <c r="K79" s="23">
        <v>27.889949999999999</v>
      </c>
      <c r="L79" s="10" t="s">
        <v>724</v>
      </c>
      <c r="M79" s="17">
        <v>42.2</v>
      </c>
      <c r="N79" s="17">
        <v>1</v>
      </c>
      <c r="O79" s="13" t="s">
        <v>864</v>
      </c>
    </row>
    <row r="80" spans="1:15">
      <c r="A80" s="10">
        <v>162</v>
      </c>
      <c r="B80" s="24" t="s">
        <v>167</v>
      </c>
      <c r="C80" s="21" t="s">
        <v>351</v>
      </c>
      <c r="D80" s="7" t="s">
        <v>49</v>
      </c>
      <c r="E80" s="25" t="s">
        <v>76</v>
      </c>
      <c r="F80" s="11" t="s">
        <v>17</v>
      </c>
      <c r="G80" s="10" t="s">
        <v>71</v>
      </c>
      <c r="H80" s="10"/>
      <c r="I80" s="10"/>
      <c r="J80" s="23">
        <v>40.435457999999997</v>
      </c>
      <c r="K80" s="23">
        <v>27.889949999999999</v>
      </c>
      <c r="L80" s="10" t="s">
        <v>724</v>
      </c>
      <c r="M80" s="17">
        <v>38.299999999999997</v>
      </c>
      <c r="N80" s="17">
        <v>0.8</v>
      </c>
      <c r="O80" s="13" t="s">
        <v>864</v>
      </c>
    </row>
    <row r="81" spans="1:15">
      <c r="A81" s="10">
        <v>177</v>
      </c>
      <c r="B81" s="24" t="s">
        <v>178</v>
      </c>
      <c r="C81" s="21" t="s">
        <v>351</v>
      </c>
      <c r="D81" s="7" t="s">
        <v>49</v>
      </c>
      <c r="E81" s="25" t="s">
        <v>76</v>
      </c>
      <c r="F81" s="11" t="s">
        <v>17</v>
      </c>
      <c r="G81" s="10" t="s">
        <v>71</v>
      </c>
      <c r="H81" s="10"/>
      <c r="I81" s="10"/>
      <c r="J81" s="23">
        <v>40.495955000000002</v>
      </c>
      <c r="K81" s="23">
        <v>28.928577000000001</v>
      </c>
      <c r="L81" s="10" t="s">
        <v>724</v>
      </c>
      <c r="M81" s="17">
        <v>35.4</v>
      </c>
      <c r="N81" s="17">
        <v>0.8</v>
      </c>
      <c r="O81" s="13" t="s">
        <v>864</v>
      </c>
    </row>
    <row r="82" spans="1:15">
      <c r="A82" s="10">
        <v>178</v>
      </c>
      <c r="B82" s="24" t="s">
        <v>178</v>
      </c>
      <c r="C82" s="21" t="s">
        <v>351</v>
      </c>
      <c r="D82" s="7" t="s">
        <v>55</v>
      </c>
      <c r="E82" s="25" t="s">
        <v>76</v>
      </c>
      <c r="F82" s="11" t="s">
        <v>17</v>
      </c>
      <c r="G82" s="10" t="s">
        <v>71</v>
      </c>
      <c r="H82" s="10"/>
      <c r="I82" s="10"/>
      <c r="J82" s="23">
        <v>40.495955000000002</v>
      </c>
      <c r="K82" s="23">
        <v>28.928577000000001</v>
      </c>
      <c r="L82" s="10" t="s">
        <v>724</v>
      </c>
      <c r="M82" s="17">
        <v>34.299999999999997</v>
      </c>
      <c r="N82" s="17">
        <v>0.9</v>
      </c>
      <c r="O82" s="13" t="s">
        <v>864</v>
      </c>
    </row>
    <row r="83" spans="1:15">
      <c r="A83" s="10">
        <v>181</v>
      </c>
      <c r="B83" s="24" t="s">
        <v>178</v>
      </c>
      <c r="C83" s="21" t="s">
        <v>351</v>
      </c>
      <c r="D83" s="7" t="s">
        <v>49</v>
      </c>
      <c r="E83" s="25" t="s">
        <v>76</v>
      </c>
      <c r="F83" s="11" t="s">
        <v>17</v>
      </c>
      <c r="G83" s="10" t="s">
        <v>71</v>
      </c>
      <c r="H83" s="10"/>
      <c r="I83" s="10"/>
      <c r="J83" s="23">
        <v>40.495955000000002</v>
      </c>
      <c r="K83" s="23">
        <v>28.928577000000001</v>
      </c>
      <c r="L83" s="10" t="s">
        <v>724</v>
      </c>
      <c r="M83" s="17">
        <v>48.2</v>
      </c>
      <c r="N83" s="17">
        <v>1</v>
      </c>
      <c r="O83" s="13" t="s">
        <v>864</v>
      </c>
    </row>
    <row r="84" spans="1:15">
      <c r="A84" s="10">
        <v>6</v>
      </c>
      <c r="B84" s="24" t="s">
        <v>205</v>
      </c>
      <c r="C84" s="21" t="s">
        <v>351</v>
      </c>
      <c r="D84" s="10" t="s">
        <v>49</v>
      </c>
      <c r="E84" s="25" t="s">
        <v>76</v>
      </c>
      <c r="F84" s="11" t="s">
        <v>17</v>
      </c>
      <c r="G84" s="10" t="s">
        <v>71</v>
      </c>
      <c r="H84" s="10"/>
      <c r="I84" s="10"/>
      <c r="J84" s="23">
        <v>39.977665000000002</v>
      </c>
      <c r="K84" s="23">
        <v>29.378701</v>
      </c>
      <c r="L84" s="10" t="s">
        <v>724</v>
      </c>
      <c r="M84" s="17">
        <v>43</v>
      </c>
      <c r="N84" s="17">
        <v>2.7</v>
      </c>
      <c r="O84" s="13" t="s">
        <v>864</v>
      </c>
    </row>
    <row r="85" spans="1:15">
      <c r="A85" s="10">
        <v>6</v>
      </c>
      <c r="B85" s="24" t="s">
        <v>205</v>
      </c>
      <c r="C85" s="21" t="s">
        <v>351</v>
      </c>
      <c r="D85" s="10" t="s">
        <v>134</v>
      </c>
      <c r="E85" s="25" t="s">
        <v>76</v>
      </c>
      <c r="F85" s="11" t="s">
        <v>17</v>
      </c>
      <c r="G85" s="10" t="s">
        <v>71</v>
      </c>
      <c r="H85" s="10"/>
      <c r="I85" s="10"/>
      <c r="J85" s="23">
        <v>39.977665000000002</v>
      </c>
      <c r="K85" s="23">
        <v>29.378701</v>
      </c>
      <c r="L85" s="10" t="s">
        <v>724</v>
      </c>
      <c r="M85" s="17">
        <v>49.8</v>
      </c>
      <c r="N85" s="17">
        <v>2.7</v>
      </c>
      <c r="O85" s="13" t="s">
        <v>864</v>
      </c>
    </row>
    <row r="86" spans="1:15">
      <c r="A86" s="10">
        <v>101</v>
      </c>
      <c r="B86" s="24" t="s">
        <v>267</v>
      </c>
      <c r="C86" s="21" t="s">
        <v>351</v>
      </c>
      <c r="D86" s="10" t="s">
        <v>45</v>
      </c>
      <c r="E86" s="25" t="s">
        <v>76</v>
      </c>
      <c r="F86" s="11" t="s">
        <v>17</v>
      </c>
      <c r="G86" s="10" t="s">
        <v>71</v>
      </c>
      <c r="H86" s="10"/>
      <c r="I86" s="10"/>
      <c r="J86" s="23">
        <v>39.398921999999999</v>
      </c>
      <c r="K86" s="23">
        <v>31.66168</v>
      </c>
      <c r="L86" s="10" t="s">
        <v>724</v>
      </c>
      <c r="M86" s="17">
        <v>56.8</v>
      </c>
      <c r="N86" s="17">
        <v>1.2</v>
      </c>
      <c r="O86" s="13" t="s">
        <v>864</v>
      </c>
    </row>
    <row r="87" spans="1:15">
      <c r="A87" s="10">
        <v>168</v>
      </c>
      <c r="B87" s="24" t="s">
        <v>205</v>
      </c>
      <c r="C87" s="21" t="s">
        <v>351</v>
      </c>
      <c r="D87" s="10" t="s">
        <v>15</v>
      </c>
      <c r="E87" s="25" t="s">
        <v>76</v>
      </c>
      <c r="F87" s="11" t="s">
        <v>17</v>
      </c>
      <c r="G87" s="10" t="s">
        <v>71</v>
      </c>
      <c r="H87" s="10"/>
      <c r="I87" s="10"/>
      <c r="J87" s="23">
        <v>39.977665000000002</v>
      </c>
      <c r="K87" s="23">
        <v>29.378701</v>
      </c>
      <c r="L87" s="10" t="s">
        <v>724</v>
      </c>
      <c r="M87" s="17">
        <v>47.4</v>
      </c>
      <c r="N87" s="17">
        <v>1</v>
      </c>
      <c r="O87" s="13" t="s">
        <v>864</v>
      </c>
    </row>
    <row r="88" spans="1:15">
      <c r="A88" s="10">
        <v>169</v>
      </c>
      <c r="B88" s="24" t="s">
        <v>205</v>
      </c>
      <c r="C88" s="21" t="s">
        <v>351</v>
      </c>
      <c r="D88" s="10" t="s">
        <v>49</v>
      </c>
      <c r="E88" s="25" t="s">
        <v>76</v>
      </c>
      <c r="F88" s="11" t="s">
        <v>17</v>
      </c>
      <c r="G88" s="10" t="s">
        <v>71</v>
      </c>
      <c r="H88" s="10"/>
      <c r="I88" s="10"/>
      <c r="J88" s="23">
        <v>39.977665000000002</v>
      </c>
      <c r="K88" s="23">
        <v>29.378701</v>
      </c>
      <c r="L88" s="10" t="s">
        <v>724</v>
      </c>
      <c r="M88" s="17">
        <v>50.9</v>
      </c>
      <c r="N88" s="17">
        <v>1</v>
      </c>
      <c r="O88" s="13" t="s">
        <v>864</v>
      </c>
    </row>
    <row r="89" spans="1:15">
      <c r="A89" s="10">
        <v>170</v>
      </c>
      <c r="B89" s="24" t="s">
        <v>177</v>
      </c>
      <c r="C89" s="21" t="s">
        <v>351</v>
      </c>
      <c r="D89" s="10" t="s">
        <v>49</v>
      </c>
      <c r="E89" s="25" t="s">
        <v>76</v>
      </c>
      <c r="F89" s="11" t="s">
        <v>17</v>
      </c>
      <c r="G89" s="10" t="s">
        <v>71</v>
      </c>
      <c r="H89" s="10"/>
      <c r="I89" s="10"/>
      <c r="J89" s="23">
        <v>39.977665000000002</v>
      </c>
      <c r="K89" s="23">
        <v>29.378701</v>
      </c>
      <c r="L89" s="10" t="s">
        <v>724</v>
      </c>
      <c r="M89" s="17">
        <v>48.9</v>
      </c>
      <c r="N89" s="17">
        <v>1</v>
      </c>
      <c r="O89" s="13" t="s">
        <v>864</v>
      </c>
    </row>
    <row r="90" spans="1:15">
      <c r="A90" s="10">
        <v>170</v>
      </c>
      <c r="B90" s="24" t="s">
        <v>177</v>
      </c>
      <c r="C90" s="21" t="s">
        <v>351</v>
      </c>
      <c r="D90" s="10" t="s">
        <v>45</v>
      </c>
      <c r="E90" s="25" t="s">
        <v>76</v>
      </c>
      <c r="F90" s="11" t="s">
        <v>17</v>
      </c>
      <c r="G90" s="10" t="s">
        <v>71</v>
      </c>
      <c r="H90" s="10"/>
      <c r="I90" s="10"/>
      <c r="J90" s="23">
        <v>39.977665000000002</v>
      </c>
      <c r="K90" s="23">
        <v>29.378701</v>
      </c>
      <c r="L90" s="10" t="s">
        <v>724</v>
      </c>
      <c r="M90" s="17">
        <v>56.1</v>
      </c>
      <c r="N90" s="17">
        <v>1.1000000000000001</v>
      </c>
      <c r="O90" s="13" t="s">
        <v>864</v>
      </c>
    </row>
    <row r="91" spans="1:15">
      <c r="A91" s="10">
        <v>171</v>
      </c>
      <c r="B91" s="24" t="s">
        <v>177</v>
      </c>
      <c r="C91" s="21" t="s">
        <v>351</v>
      </c>
      <c r="D91" s="10" t="s">
        <v>49</v>
      </c>
      <c r="E91" s="25" t="s">
        <v>76</v>
      </c>
      <c r="F91" s="11" t="s">
        <v>17</v>
      </c>
      <c r="G91" s="10" t="s">
        <v>71</v>
      </c>
      <c r="H91" s="10"/>
      <c r="I91" s="10"/>
      <c r="J91" s="23">
        <v>39.811602000000001</v>
      </c>
      <c r="K91" s="23">
        <v>28.924537000000001</v>
      </c>
      <c r="L91" s="10" t="s">
        <v>724</v>
      </c>
      <c r="M91" s="17">
        <v>57.9</v>
      </c>
      <c r="N91" s="17">
        <v>1.2</v>
      </c>
      <c r="O91" s="13" t="s">
        <v>864</v>
      </c>
    </row>
    <row r="92" spans="1:15">
      <c r="A92" s="10">
        <v>172</v>
      </c>
      <c r="B92" s="24" t="s">
        <v>177</v>
      </c>
      <c r="C92" s="21" t="s">
        <v>351</v>
      </c>
      <c r="D92" s="10" t="s">
        <v>49</v>
      </c>
      <c r="E92" s="25" t="s">
        <v>76</v>
      </c>
      <c r="F92" s="11" t="s">
        <v>17</v>
      </c>
      <c r="G92" s="10" t="s">
        <v>71</v>
      </c>
      <c r="H92" s="10"/>
      <c r="I92" s="10"/>
      <c r="J92" s="23">
        <v>39.811602000000001</v>
      </c>
      <c r="K92" s="23">
        <v>28.924537000000001</v>
      </c>
      <c r="L92" s="10" t="s">
        <v>724</v>
      </c>
      <c r="M92" s="17">
        <v>53</v>
      </c>
      <c r="N92" s="17">
        <v>1.1000000000000001</v>
      </c>
      <c r="O92" s="13" t="s">
        <v>864</v>
      </c>
    </row>
    <row r="93" spans="1:15">
      <c r="A93" s="10">
        <v>173</v>
      </c>
      <c r="B93" s="24" t="s">
        <v>177</v>
      </c>
      <c r="C93" s="21" t="s">
        <v>351</v>
      </c>
      <c r="D93" s="10" t="s">
        <v>49</v>
      </c>
      <c r="E93" s="25" t="s">
        <v>76</v>
      </c>
      <c r="F93" s="11" t="s">
        <v>17</v>
      </c>
      <c r="G93" s="10" t="s">
        <v>71</v>
      </c>
      <c r="H93" s="10"/>
      <c r="I93" s="10"/>
      <c r="J93" s="23">
        <v>39.811602000000001</v>
      </c>
      <c r="K93" s="23">
        <v>28.924537000000001</v>
      </c>
      <c r="L93" s="10" t="s">
        <v>724</v>
      </c>
      <c r="M93" s="17">
        <v>51.7</v>
      </c>
      <c r="N93" s="17">
        <v>1</v>
      </c>
      <c r="O93" s="13" t="s">
        <v>864</v>
      </c>
    </row>
    <row r="94" spans="1:15">
      <c r="A94" s="10">
        <v>185</v>
      </c>
      <c r="B94" s="24" t="s">
        <v>218</v>
      </c>
      <c r="C94" s="21" t="s">
        <v>351</v>
      </c>
      <c r="D94" s="10" t="s">
        <v>45</v>
      </c>
      <c r="E94" s="25" t="s">
        <v>76</v>
      </c>
      <c r="F94" s="11" t="s">
        <v>17</v>
      </c>
      <c r="G94" s="10" t="s">
        <v>71</v>
      </c>
      <c r="H94" s="10"/>
      <c r="I94" s="10"/>
      <c r="J94" s="23">
        <v>39.854927000000004</v>
      </c>
      <c r="K94" s="23">
        <v>29.656018</v>
      </c>
      <c r="L94" s="10" t="s">
        <v>724</v>
      </c>
      <c r="M94" s="17">
        <v>38.1</v>
      </c>
      <c r="N94" s="17">
        <v>0.9</v>
      </c>
      <c r="O94" s="13" t="s">
        <v>864</v>
      </c>
    </row>
    <row r="95" spans="1:15">
      <c r="A95" s="10">
        <v>186</v>
      </c>
      <c r="B95" s="24" t="s">
        <v>218</v>
      </c>
      <c r="C95" s="21" t="s">
        <v>351</v>
      </c>
      <c r="D95" s="7" t="s">
        <v>94</v>
      </c>
      <c r="E95" s="25" t="s">
        <v>76</v>
      </c>
      <c r="F95" s="11" t="s">
        <v>17</v>
      </c>
      <c r="G95" s="10" t="s">
        <v>71</v>
      </c>
      <c r="H95" s="10"/>
      <c r="I95" s="10"/>
      <c r="J95" s="23">
        <v>39.854927000000004</v>
      </c>
      <c r="K95" s="23">
        <v>29.656018</v>
      </c>
      <c r="L95" s="10" t="s">
        <v>724</v>
      </c>
      <c r="M95" s="17">
        <v>47.3</v>
      </c>
      <c r="N95" s="17">
        <v>1.2</v>
      </c>
      <c r="O95" s="13" t="s">
        <v>864</v>
      </c>
    </row>
    <row r="96" spans="1:15">
      <c r="A96" s="9" t="s">
        <v>254</v>
      </c>
      <c r="B96" s="18" t="s">
        <v>253</v>
      </c>
      <c r="C96" s="21" t="s">
        <v>351</v>
      </c>
      <c r="D96" s="9" t="s">
        <v>252</v>
      </c>
      <c r="E96" s="19" t="s">
        <v>76</v>
      </c>
      <c r="F96" s="19" t="s">
        <v>17</v>
      </c>
      <c r="G96" s="9" t="s">
        <v>255</v>
      </c>
      <c r="J96" s="16">
        <v>39.460793460116733</v>
      </c>
      <c r="K96" s="16">
        <v>31.522895956766721</v>
      </c>
      <c r="L96" s="10" t="s">
        <v>724</v>
      </c>
      <c r="M96" s="17">
        <v>44.7</v>
      </c>
      <c r="N96" s="17">
        <v>3.4</v>
      </c>
      <c r="O96" s="153" t="s">
        <v>865</v>
      </c>
    </row>
    <row r="97" spans="1:15">
      <c r="A97" s="9" t="s">
        <v>254</v>
      </c>
      <c r="B97" s="18" t="s">
        <v>253</v>
      </c>
      <c r="C97" s="21" t="s">
        <v>351</v>
      </c>
      <c r="D97" s="9" t="s">
        <v>45</v>
      </c>
      <c r="E97" s="19" t="s">
        <v>76</v>
      </c>
      <c r="F97" s="19" t="s">
        <v>17</v>
      </c>
      <c r="G97" s="9" t="s">
        <v>255</v>
      </c>
      <c r="J97" s="16">
        <v>39.460793460116733</v>
      </c>
      <c r="K97" s="16">
        <v>31.522895956766721</v>
      </c>
      <c r="L97" s="10" t="s">
        <v>724</v>
      </c>
      <c r="M97" s="17">
        <v>51.2</v>
      </c>
      <c r="N97" s="17">
        <v>4.5999999999999996</v>
      </c>
      <c r="O97" s="153" t="s">
        <v>865</v>
      </c>
    </row>
    <row r="98" spans="1:15">
      <c r="A98" s="9" t="s">
        <v>271</v>
      </c>
      <c r="B98" s="18" t="s">
        <v>270</v>
      </c>
      <c r="C98" s="21" t="s">
        <v>351</v>
      </c>
      <c r="D98" s="9" t="s">
        <v>252</v>
      </c>
      <c r="E98" s="19" t="s">
        <v>76</v>
      </c>
      <c r="F98" s="19" t="s">
        <v>17</v>
      </c>
      <c r="G98" s="9" t="s">
        <v>272</v>
      </c>
      <c r="J98" s="16">
        <v>39.392987948648795</v>
      </c>
      <c r="K98" s="16">
        <v>31.675809226753529</v>
      </c>
      <c r="L98" s="10" t="s">
        <v>724</v>
      </c>
      <c r="M98" s="17">
        <v>45.3</v>
      </c>
      <c r="N98" s="17">
        <v>3.6</v>
      </c>
      <c r="O98" s="153" t="s">
        <v>865</v>
      </c>
    </row>
    <row r="99" spans="1:15">
      <c r="A99" s="9" t="s">
        <v>271</v>
      </c>
      <c r="B99" s="18" t="s">
        <v>270</v>
      </c>
      <c r="C99" s="21" t="s">
        <v>351</v>
      </c>
      <c r="D99" s="9" t="s">
        <v>49</v>
      </c>
      <c r="E99" s="19" t="s">
        <v>76</v>
      </c>
      <c r="F99" s="19" t="s">
        <v>17</v>
      </c>
      <c r="G99" s="9" t="s">
        <v>272</v>
      </c>
      <c r="J99" s="16">
        <v>39.392987948648795</v>
      </c>
      <c r="K99" s="16">
        <v>31.675809226753529</v>
      </c>
      <c r="L99" s="10" t="s">
        <v>724</v>
      </c>
      <c r="M99" s="17">
        <v>48</v>
      </c>
      <c r="N99" s="17">
        <v>3.8</v>
      </c>
      <c r="O99" s="153" t="s">
        <v>865</v>
      </c>
    </row>
    <row r="100" spans="1:15">
      <c r="A100" s="9" t="s">
        <v>271</v>
      </c>
      <c r="B100" s="18" t="s">
        <v>270</v>
      </c>
      <c r="C100" s="21" t="s">
        <v>351</v>
      </c>
      <c r="D100" s="9" t="s">
        <v>45</v>
      </c>
      <c r="E100" s="19" t="s">
        <v>76</v>
      </c>
      <c r="F100" s="19" t="s">
        <v>17</v>
      </c>
      <c r="G100" s="9" t="s">
        <v>272</v>
      </c>
      <c r="J100" s="16">
        <v>39.392987948648795</v>
      </c>
      <c r="K100" s="16">
        <v>31.675809226753529</v>
      </c>
      <c r="L100" s="10" t="s">
        <v>724</v>
      </c>
      <c r="M100" s="17">
        <v>55.9</v>
      </c>
      <c r="N100" s="17">
        <v>5.4</v>
      </c>
      <c r="O100" s="153" t="s">
        <v>865</v>
      </c>
    </row>
    <row r="101" spans="1:15">
      <c r="A101" s="9" t="s">
        <v>269</v>
      </c>
      <c r="B101" s="18" t="s">
        <v>267</v>
      </c>
      <c r="C101" s="21" t="s">
        <v>351</v>
      </c>
      <c r="D101" s="9" t="s">
        <v>252</v>
      </c>
      <c r="E101" s="19" t="s">
        <v>76</v>
      </c>
      <c r="F101" s="19" t="s">
        <v>17</v>
      </c>
      <c r="G101" s="9" t="s">
        <v>110</v>
      </c>
      <c r="J101" s="16">
        <v>39.422997776156336</v>
      </c>
      <c r="K101" s="16">
        <v>31.671570342321278</v>
      </c>
      <c r="L101" s="10" t="s">
        <v>724</v>
      </c>
      <c r="M101" s="17">
        <v>50.5</v>
      </c>
      <c r="N101" s="17">
        <v>4.2</v>
      </c>
      <c r="O101" s="153" t="s">
        <v>865</v>
      </c>
    </row>
    <row r="102" spans="1:15">
      <c r="A102" s="9" t="s">
        <v>269</v>
      </c>
      <c r="B102" s="18" t="s">
        <v>267</v>
      </c>
      <c r="C102" s="21" t="s">
        <v>351</v>
      </c>
      <c r="D102" s="9" t="s">
        <v>49</v>
      </c>
      <c r="E102" s="19" t="s">
        <v>76</v>
      </c>
      <c r="F102" s="19" t="s">
        <v>17</v>
      </c>
      <c r="G102" s="9" t="s">
        <v>110</v>
      </c>
      <c r="J102" s="16">
        <v>39.422997776156336</v>
      </c>
      <c r="K102" s="16">
        <v>31.671570342321278</v>
      </c>
      <c r="L102" s="10" t="s">
        <v>724</v>
      </c>
      <c r="M102" s="17">
        <v>52.1</v>
      </c>
      <c r="N102" s="17">
        <v>4.2</v>
      </c>
      <c r="O102" s="153" t="s">
        <v>865</v>
      </c>
    </row>
    <row r="103" spans="1:15">
      <c r="A103" s="9" t="s">
        <v>269</v>
      </c>
      <c r="B103" s="18" t="s">
        <v>267</v>
      </c>
      <c r="C103" s="21" t="s">
        <v>351</v>
      </c>
      <c r="D103" s="9" t="s">
        <v>45</v>
      </c>
      <c r="E103" s="19" t="s">
        <v>76</v>
      </c>
      <c r="F103" s="19" t="s">
        <v>17</v>
      </c>
      <c r="G103" s="9" t="s">
        <v>110</v>
      </c>
      <c r="J103" s="16">
        <v>39.422997776156336</v>
      </c>
      <c r="K103" s="16">
        <v>31.671570342321278</v>
      </c>
      <c r="L103" s="10" t="s">
        <v>724</v>
      </c>
      <c r="M103" s="17">
        <v>52.8</v>
      </c>
      <c r="N103" s="17">
        <v>4.8</v>
      </c>
      <c r="O103" s="153" t="s">
        <v>865</v>
      </c>
    </row>
    <row r="104" spans="1:15">
      <c r="A104" s="9" t="s">
        <v>268</v>
      </c>
      <c r="B104" s="18" t="s">
        <v>267</v>
      </c>
      <c r="C104" s="21" t="s">
        <v>351</v>
      </c>
      <c r="D104" s="9" t="s">
        <v>260</v>
      </c>
      <c r="E104" s="19" t="s">
        <v>76</v>
      </c>
      <c r="F104" s="19" t="s">
        <v>17</v>
      </c>
      <c r="G104" s="9" t="s">
        <v>263</v>
      </c>
      <c r="J104" s="16">
        <v>39.392857999999997</v>
      </c>
      <c r="K104" s="16">
        <v>31.665251999999999</v>
      </c>
      <c r="L104" s="10" t="s">
        <v>724</v>
      </c>
      <c r="M104" s="17">
        <v>45.7</v>
      </c>
      <c r="N104" s="17">
        <v>3.4</v>
      </c>
      <c r="O104" s="153" t="s">
        <v>865</v>
      </c>
    </row>
    <row r="105" spans="1:15">
      <c r="A105" s="9" t="s">
        <v>275</v>
      </c>
      <c r="B105" s="18" t="s">
        <v>273</v>
      </c>
      <c r="C105" s="21" t="s">
        <v>351</v>
      </c>
      <c r="D105" s="9" t="s">
        <v>260</v>
      </c>
      <c r="E105" s="19" t="s">
        <v>76</v>
      </c>
      <c r="F105" s="19" t="s">
        <v>17</v>
      </c>
      <c r="G105" s="9" t="s">
        <v>276</v>
      </c>
      <c r="J105" s="16">
        <v>39.322354808069569</v>
      </c>
      <c r="K105" s="16">
        <v>31.71099305902003</v>
      </c>
      <c r="L105" s="10" t="s">
        <v>724</v>
      </c>
      <c r="M105" s="17">
        <v>46.7</v>
      </c>
      <c r="N105" s="17">
        <v>4.5999999999999996</v>
      </c>
      <c r="O105" s="153" t="s">
        <v>865</v>
      </c>
    </row>
    <row r="106" spans="1:15">
      <c r="A106" s="9" t="s">
        <v>274</v>
      </c>
      <c r="B106" s="18" t="s">
        <v>273</v>
      </c>
      <c r="C106" s="21" t="s">
        <v>351</v>
      </c>
      <c r="D106" s="9" t="s">
        <v>49</v>
      </c>
      <c r="E106" s="19" t="s">
        <v>76</v>
      </c>
      <c r="F106" s="19" t="s">
        <v>17</v>
      </c>
      <c r="G106" s="9" t="s">
        <v>110</v>
      </c>
      <c r="J106" s="16">
        <v>39.314137649423166</v>
      </c>
      <c r="K106" s="16">
        <v>31.705344213265494</v>
      </c>
      <c r="L106" s="10" t="s">
        <v>724</v>
      </c>
      <c r="M106" s="17">
        <v>47.6</v>
      </c>
      <c r="N106" s="17">
        <v>3.6</v>
      </c>
      <c r="O106" s="153" t="s">
        <v>865</v>
      </c>
    </row>
    <row r="107" spans="1:15">
      <c r="A107" s="9" t="s">
        <v>274</v>
      </c>
      <c r="B107" s="18" t="s">
        <v>273</v>
      </c>
      <c r="C107" s="21" t="s">
        <v>351</v>
      </c>
      <c r="D107" s="9" t="s">
        <v>252</v>
      </c>
      <c r="E107" s="19" t="s">
        <v>76</v>
      </c>
      <c r="F107" s="19" t="s">
        <v>17</v>
      </c>
      <c r="G107" s="9" t="s">
        <v>110</v>
      </c>
      <c r="J107" s="16">
        <v>39.314137649423166</v>
      </c>
      <c r="K107" s="16">
        <v>31.705344213265494</v>
      </c>
      <c r="L107" s="10" t="s">
        <v>724</v>
      </c>
      <c r="M107" s="17">
        <v>49.6</v>
      </c>
      <c r="N107" s="17">
        <v>3.8</v>
      </c>
      <c r="O107" s="153" t="s">
        <v>865</v>
      </c>
    </row>
    <row r="108" spans="1:15">
      <c r="A108" s="9" t="s">
        <v>274</v>
      </c>
      <c r="B108" s="18" t="s">
        <v>273</v>
      </c>
      <c r="C108" s="21" t="s">
        <v>351</v>
      </c>
      <c r="D108" s="9" t="s">
        <v>45</v>
      </c>
      <c r="E108" s="19" t="s">
        <v>76</v>
      </c>
      <c r="F108" s="19" t="s">
        <v>17</v>
      </c>
      <c r="G108" s="9" t="s">
        <v>110</v>
      </c>
      <c r="J108" s="16">
        <v>39.314137649423166</v>
      </c>
      <c r="K108" s="16">
        <v>31.705344213265494</v>
      </c>
      <c r="L108" s="10" t="s">
        <v>724</v>
      </c>
      <c r="M108" s="17">
        <v>59.3</v>
      </c>
      <c r="N108" s="17">
        <v>6</v>
      </c>
      <c r="O108" s="153" t="s">
        <v>865</v>
      </c>
    </row>
    <row r="109" spans="1:15">
      <c r="A109" s="9" t="s">
        <v>251</v>
      </c>
      <c r="B109" s="18" t="s">
        <v>248</v>
      </c>
      <c r="C109" s="21" t="s">
        <v>351</v>
      </c>
      <c r="D109" s="9" t="s">
        <v>252</v>
      </c>
      <c r="E109" s="19" t="s">
        <v>76</v>
      </c>
      <c r="F109" s="19" t="s">
        <v>17</v>
      </c>
      <c r="G109" s="9" t="s">
        <v>157</v>
      </c>
      <c r="J109" s="16">
        <v>39.51949303412308</v>
      </c>
      <c r="K109" s="16">
        <v>31.230918679224274</v>
      </c>
      <c r="L109" s="10" t="s">
        <v>724</v>
      </c>
      <c r="M109" s="17">
        <v>52.1</v>
      </c>
      <c r="N109" s="17">
        <v>4</v>
      </c>
      <c r="O109" s="153" t="s">
        <v>865</v>
      </c>
    </row>
    <row r="110" spans="1:15">
      <c r="A110" s="9" t="s">
        <v>251</v>
      </c>
      <c r="B110" s="18" t="s">
        <v>248</v>
      </c>
      <c r="C110" s="21" t="s">
        <v>351</v>
      </c>
      <c r="D110" s="9" t="s">
        <v>252</v>
      </c>
      <c r="E110" s="19" t="s">
        <v>76</v>
      </c>
      <c r="F110" s="19" t="s">
        <v>17</v>
      </c>
      <c r="G110" s="9" t="s">
        <v>157</v>
      </c>
      <c r="J110" s="16">
        <v>39.51949303412308</v>
      </c>
      <c r="K110" s="16">
        <v>31.230918679224274</v>
      </c>
      <c r="L110" s="10" t="s">
        <v>724</v>
      </c>
      <c r="M110" s="17">
        <v>54</v>
      </c>
      <c r="N110" s="17">
        <v>4.2</v>
      </c>
      <c r="O110" s="153" t="s">
        <v>865</v>
      </c>
    </row>
    <row r="111" spans="1:15">
      <c r="A111" s="9" t="s">
        <v>256</v>
      </c>
      <c r="B111" s="18" t="s">
        <v>253</v>
      </c>
      <c r="C111" s="21" t="s">
        <v>351</v>
      </c>
      <c r="D111" s="9" t="s">
        <v>252</v>
      </c>
      <c r="E111" s="19" t="s">
        <v>76</v>
      </c>
      <c r="F111" s="19" t="s">
        <v>17</v>
      </c>
      <c r="G111" s="9" t="s">
        <v>255</v>
      </c>
      <c r="J111" s="16">
        <v>39.460793460116733</v>
      </c>
      <c r="K111" s="16">
        <v>31.522895956766721</v>
      </c>
      <c r="L111" s="10" t="s">
        <v>724</v>
      </c>
      <c r="M111" s="17">
        <v>48.4</v>
      </c>
      <c r="N111" s="17">
        <v>3.8</v>
      </c>
      <c r="O111" s="153" t="s">
        <v>865</v>
      </c>
    </row>
    <row r="112" spans="1:15">
      <c r="A112" s="9" t="s">
        <v>256</v>
      </c>
      <c r="B112" s="18" t="s">
        <v>253</v>
      </c>
      <c r="C112" s="21" t="s">
        <v>351</v>
      </c>
      <c r="D112" s="9" t="s">
        <v>45</v>
      </c>
      <c r="E112" s="19" t="s">
        <v>76</v>
      </c>
      <c r="F112" s="19" t="s">
        <v>17</v>
      </c>
      <c r="G112" s="9" t="s">
        <v>255</v>
      </c>
      <c r="J112" s="16">
        <v>39.460793460116733</v>
      </c>
      <c r="K112" s="16">
        <v>31.522895956766721</v>
      </c>
      <c r="L112" s="10" t="s">
        <v>724</v>
      </c>
      <c r="M112" s="17">
        <v>53.2</v>
      </c>
      <c r="N112" s="17">
        <v>4.2</v>
      </c>
      <c r="O112" s="153" t="s">
        <v>865</v>
      </c>
    </row>
    <row r="113" spans="1:15">
      <c r="A113" s="9" t="s">
        <v>266</v>
      </c>
      <c r="B113" s="18" t="s">
        <v>261</v>
      </c>
      <c r="C113" s="21" t="s">
        <v>351</v>
      </c>
      <c r="D113" s="9" t="s">
        <v>252</v>
      </c>
      <c r="E113" s="19" t="s">
        <v>76</v>
      </c>
      <c r="F113" s="19" t="s">
        <v>17</v>
      </c>
      <c r="G113" s="9" t="s">
        <v>110</v>
      </c>
      <c r="J113" s="16">
        <v>39.421243561457317</v>
      </c>
      <c r="K113" s="16">
        <v>31.616968847885023</v>
      </c>
      <c r="L113" s="10" t="s">
        <v>724</v>
      </c>
      <c r="M113" s="17">
        <v>46.1</v>
      </c>
      <c r="N113" s="17">
        <v>3.6</v>
      </c>
      <c r="O113" s="153" t="s">
        <v>865</v>
      </c>
    </row>
    <row r="114" spans="1:15">
      <c r="A114" s="9" t="s">
        <v>266</v>
      </c>
      <c r="B114" s="18" t="s">
        <v>261</v>
      </c>
      <c r="C114" s="21" t="s">
        <v>351</v>
      </c>
      <c r="D114" s="9" t="s">
        <v>49</v>
      </c>
      <c r="E114" s="19" t="s">
        <v>76</v>
      </c>
      <c r="F114" s="19" t="s">
        <v>17</v>
      </c>
      <c r="G114" s="9" t="s">
        <v>110</v>
      </c>
      <c r="J114" s="16">
        <v>39.421243561457317</v>
      </c>
      <c r="K114" s="16">
        <v>31.616968847885023</v>
      </c>
      <c r="L114" s="10" t="s">
        <v>724</v>
      </c>
      <c r="M114" s="17">
        <v>52.5</v>
      </c>
      <c r="N114" s="17">
        <v>4</v>
      </c>
      <c r="O114" s="153" t="s">
        <v>865</v>
      </c>
    </row>
    <row r="115" spans="1:15">
      <c r="A115" s="9" t="s">
        <v>266</v>
      </c>
      <c r="B115" s="18" t="s">
        <v>261</v>
      </c>
      <c r="C115" s="21" t="s">
        <v>351</v>
      </c>
      <c r="D115" s="9" t="s">
        <v>45</v>
      </c>
      <c r="E115" s="19" t="s">
        <v>76</v>
      </c>
      <c r="F115" s="19" t="s">
        <v>17</v>
      </c>
      <c r="G115" s="9" t="s">
        <v>110</v>
      </c>
      <c r="J115" s="16">
        <v>39.421243561457317</v>
      </c>
      <c r="K115" s="16">
        <v>31.616968847885023</v>
      </c>
      <c r="L115" s="10" t="s">
        <v>724</v>
      </c>
      <c r="M115" s="17">
        <v>57.8</v>
      </c>
      <c r="N115" s="17">
        <v>4.5999999999999996</v>
      </c>
      <c r="O115" s="153" t="s">
        <v>865</v>
      </c>
    </row>
    <row r="116" spans="1:15">
      <c r="A116" s="9" t="s">
        <v>262</v>
      </c>
      <c r="B116" s="18" t="s">
        <v>261</v>
      </c>
      <c r="C116" s="21" t="s">
        <v>351</v>
      </c>
      <c r="D116" s="9" t="s">
        <v>260</v>
      </c>
      <c r="E116" s="19" t="s">
        <v>76</v>
      </c>
      <c r="F116" s="19" t="s">
        <v>17</v>
      </c>
      <c r="G116" s="9" t="s">
        <v>263</v>
      </c>
      <c r="J116" s="16">
        <v>39.411448999999998</v>
      </c>
      <c r="K116" s="16">
        <v>31.596129999999999</v>
      </c>
      <c r="L116" s="10" t="s">
        <v>724</v>
      </c>
      <c r="M116" s="17">
        <v>46.2</v>
      </c>
      <c r="N116" s="17">
        <v>3.6</v>
      </c>
      <c r="O116" s="153" t="s">
        <v>865</v>
      </c>
    </row>
    <row r="117" spans="1:15">
      <c r="A117" s="9" t="s">
        <v>262</v>
      </c>
      <c r="B117" s="18" t="s">
        <v>261</v>
      </c>
      <c r="C117" s="21" t="s">
        <v>351</v>
      </c>
      <c r="D117" s="9" t="s">
        <v>49</v>
      </c>
      <c r="E117" s="19" t="s">
        <v>76</v>
      </c>
      <c r="F117" s="19" t="s">
        <v>17</v>
      </c>
      <c r="G117" s="9" t="s">
        <v>263</v>
      </c>
      <c r="J117" s="16">
        <v>39.411448999999998</v>
      </c>
      <c r="K117" s="16">
        <v>31.596129999999999</v>
      </c>
      <c r="L117" s="10" t="s">
        <v>724</v>
      </c>
      <c r="M117" s="17">
        <v>49.5</v>
      </c>
      <c r="N117" s="17">
        <v>3.8</v>
      </c>
      <c r="O117" s="153" t="s">
        <v>865</v>
      </c>
    </row>
    <row r="118" spans="1:15">
      <c r="A118" s="9" t="s">
        <v>264</v>
      </c>
      <c r="B118" s="18" t="s">
        <v>261</v>
      </c>
      <c r="C118" s="21" t="s">
        <v>351</v>
      </c>
      <c r="D118" s="9" t="s">
        <v>260</v>
      </c>
      <c r="E118" s="19" t="s">
        <v>76</v>
      </c>
      <c r="F118" s="19" t="s">
        <v>17</v>
      </c>
      <c r="G118" s="9" t="s">
        <v>265</v>
      </c>
      <c r="J118" s="16">
        <v>39.411448999999998</v>
      </c>
      <c r="K118" s="16">
        <v>31.596129999999999</v>
      </c>
      <c r="L118" s="10" t="s">
        <v>724</v>
      </c>
      <c r="M118" s="17">
        <v>53.6</v>
      </c>
      <c r="N118" s="17">
        <v>5.4</v>
      </c>
      <c r="O118" s="153" t="s">
        <v>865</v>
      </c>
    </row>
    <row r="119" spans="1:15">
      <c r="A119" s="9" t="s">
        <v>259</v>
      </c>
      <c r="B119" s="18" t="s">
        <v>253</v>
      </c>
      <c r="C119" s="21" t="s">
        <v>351</v>
      </c>
      <c r="D119" s="9" t="s">
        <v>260</v>
      </c>
      <c r="E119" s="19" t="s">
        <v>76</v>
      </c>
      <c r="F119" s="19" t="s">
        <v>17</v>
      </c>
      <c r="G119" s="36" t="s">
        <v>749</v>
      </c>
      <c r="J119" s="16">
        <v>39.452669</v>
      </c>
      <c r="K119" s="16">
        <v>31.547957</v>
      </c>
      <c r="L119" s="10" t="s">
        <v>724</v>
      </c>
      <c r="M119" s="17">
        <v>44.3</v>
      </c>
      <c r="N119" s="17">
        <v>3.4</v>
      </c>
      <c r="O119" s="153" t="s">
        <v>865</v>
      </c>
    </row>
    <row r="120" spans="1:15">
      <c r="A120" s="9" t="s">
        <v>259</v>
      </c>
      <c r="B120" s="18" t="s">
        <v>253</v>
      </c>
      <c r="C120" s="21" t="s">
        <v>351</v>
      </c>
      <c r="D120" s="9" t="s">
        <v>45</v>
      </c>
      <c r="E120" s="19" t="s">
        <v>76</v>
      </c>
      <c r="F120" s="19" t="s">
        <v>17</v>
      </c>
      <c r="G120" s="36" t="s">
        <v>749</v>
      </c>
      <c r="J120" s="16">
        <v>39.452669</v>
      </c>
      <c r="K120" s="16">
        <v>31.547957</v>
      </c>
      <c r="L120" s="10" t="s">
        <v>724</v>
      </c>
      <c r="M120" s="17">
        <v>49.1</v>
      </c>
      <c r="N120" s="17">
        <v>4.2</v>
      </c>
      <c r="O120" s="153" t="s">
        <v>865</v>
      </c>
    </row>
    <row r="121" spans="1:15">
      <c r="A121" s="9" t="s">
        <v>450</v>
      </c>
      <c r="B121" s="18" t="s">
        <v>279</v>
      </c>
      <c r="C121" s="14" t="s">
        <v>280</v>
      </c>
      <c r="D121" s="9" t="s">
        <v>15</v>
      </c>
      <c r="E121" s="19" t="s">
        <v>76</v>
      </c>
      <c r="F121" s="19" t="s">
        <v>17</v>
      </c>
      <c r="G121" s="9" t="s">
        <v>67</v>
      </c>
      <c r="J121" s="16">
        <v>41.65</v>
      </c>
      <c r="K121" s="16">
        <v>25.42</v>
      </c>
      <c r="L121" s="10" t="s">
        <v>28</v>
      </c>
      <c r="M121" s="17">
        <v>32</v>
      </c>
      <c r="N121" s="17">
        <v>0</v>
      </c>
      <c r="O121" s="153" t="s">
        <v>866</v>
      </c>
    </row>
    <row r="122" spans="1:15">
      <c r="A122" s="9" t="s">
        <v>455</v>
      </c>
      <c r="B122" s="18" t="s">
        <v>279</v>
      </c>
      <c r="C122" s="14" t="s">
        <v>280</v>
      </c>
      <c r="D122" s="9" t="s">
        <v>15</v>
      </c>
      <c r="E122" s="19" t="s">
        <v>76</v>
      </c>
      <c r="F122" s="19" t="s">
        <v>17</v>
      </c>
      <c r="G122" s="9" t="s">
        <v>67</v>
      </c>
      <c r="J122" s="26">
        <v>41.58</v>
      </c>
      <c r="K122" s="26">
        <v>25.582999999999998</v>
      </c>
      <c r="L122" s="10" t="s">
        <v>28</v>
      </c>
      <c r="M122" s="17">
        <v>31</v>
      </c>
      <c r="N122" s="17">
        <v>0</v>
      </c>
      <c r="O122" s="153" t="s">
        <v>866</v>
      </c>
    </row>
    <row r="123" spans="1:15">
      <c r="A123" s="9" t="s">
        <v>466</v>
      </c>
      <c r="B123" s="18" t="s">
        <v>279</v>
      </c>
      <c r="C123" s="14" t="s">
        <v>280</v>
      </c>
      <c r="D123" s="9" t="s">
        <v>15</v>
      </c>
      <c r="E123" s="19" t="s">
        <v>76</v>
      </c>
      <c r="F123" s="19" t="s">
        <v>17</v>
      </c>
      <c r="G123" s="9" t="s">
        <v>144</v>
      </c>
      <c r="J123" s="26">
        <v>41.63</v>
      </c>
      <c r="K123" s="26">
        <v>25.916</v>
      </c>
      <c r="L123" s="10" t="s">
        <v>28</v>
      </c>
      <c r="M123" s="17">
        <v>32</v>
      </c>
      <c r="N123" s="17">
        <v>1</v>
      </c>
      <c r="O123" s="153" t="s">
        <v>866</v>
      </c>
    </row>
    <row r="124" spans="1:15">
      <c r="A124" s="9" t="s">
        <v>278</v>
      </c>
      <c r="B124" s="18" t="s">
        <v>279</v>
      </c>
      <c r="C124" s="14" t="s">
        <v>280</v>
      </c>
      <c r="D124" s="9" t="s">
        <v>15</v>
      </c>
      <c r="E124" s="19" t="s">
        <v>76</v>
      </c>
      <c r="F124" s="19" t="s">
        <v>17</v>
      </c>
      <c r="G124" s="9" t="s">
        <v>281</v>
      </c>
      <c r="J124" s="16">
        <v>41.61</v>
      </c>
      <c r="K124" s="16">
        <v>25.832999999999998</v>
      </c>
      <c r="L124" s="10" t="s">
        <v>28</v>
      </c>
      <c r="M124" s="17">
        <v>34</v>
      </c>
      <c r="N124" s="17">
        <v>0</v>
      </c>
      <c r="O124" s="153" t="s">
        <v>866</v>
      </c>
    </row>
    <row r="125" spans="1:15">
      <c r="A125" s="9" t="s">
        <v>451</v>
      </c>
      <c r="B125" s="18" t="s">
        <v>279</v>
      </c>
      <c r="C125" s="14" t="s">
        <v>280</v>
      </c>
      <c r="D125" s="9" t="s">
        <v>15</v>
      </c>
      <c r="E125" s="19" t="s">
        <v>76</v>
      </c>
      <c r="F125" s="19" t="s">
        <v>17</v>
      </c>
      <c r="G125" s="9" t="s">
        <v>67</v>
      </c>
      <c r="J125" s="16">
        <v>41.64</v>
      </c>
      <c r="K125" s="16">
        <v>25.44</v>
      </c>
      <c r="L125" s="10" t="s">
        <v>28</v>
      </c>
      <c r="M125" s="17">
        <v>31</v>
      </c>
      <c r="N125" s="17">
        <v>0</v>
      </c>
      <c r="O125" s="153" t="s">
        <v>866</v>
      </c>
    </row>
    <row r="126" spans="1:15">
      <c r="A126" s="9" t="s">
        <v>312</v>
      </c>
      <c r="B126" s="18" t="s">
        <v>279</v>
      </c>
      <c r="C126" s="14" t="s">
        <v>280</v>
      </c>
      <c r="D126" s="9" t="s">
        <v>15</v>
      </c>
      <c r="E126" s="19" t="s">
        <v>76</v>
      </c>
      <c r="F126" s="19" t="s">
        <v>17</v>
      </c>
      <c r="G126" s="9" t="s">
        <v>43</v>
      </c>
      <c r="J126" s="16">
        <v>41.5</v>
      </c>
      <c r="K126" s="16">
        <v>25.83</v>
      </c>
      <c r="L126" s="10" t="s">
        <v>28</v>
      </c>
      <c r="M126" s="17">
        <v>36</v>
      </c>
      <c r="N126" s="17">
        <v>0.5</v>
      </c>
      <c r="O126" s="153" t="s">
        <v>866</v>
      </c>
    </row>
    <row r="127" spans="1:15">
      <c r="A127" s="9" t="s">
        <v>446</v>
      </c>
      <c r="B127" s="18" t="s">
        <v>582</v>
      </c>
      <c r="C127" s="14" t="s">
        <v>280</v>
      </c>
      <c r="D127" s="9" t="s">
        <v>15</v>
      </c>
      <c r="E127" s="19" t="s">
        <v>76</v>
      </c>
      <c r="F127" s="19" t="s">
        <v>17</v>
      </c>
      <c r="G127" s="9" t="s">
        <v>665</v>
      </c>
      <c r="J127" s="16">
        <v>41.82</v>
      </c>
      <c r="K127" s="16">
        <v>25.132999999999999</v>
      </c>
      <c r="L127" s="10" t="s">
        <v>28</v>
      </c>
      <c r="M127" s="17">
        <v>28.5</v>
      </c>
      <c r="N127" s="17">
        <v>1</v>
      </c>
      <c r="O127" s="153" t="s">
        <v>866</v>
      </c>
    </row>
    <row r="128" spans="1:15">
      <c r="A128" s="9" t="s">
        <v>449</v>
      </c>
      <c r="B128" s="18" t="s">
        <v>582</v>
      </c>
      <c r="C128" s="14" t="s">
        <v>280</v>
      </c>
      <c r="D128" s="9" t="s">
        <v>15</v>
      </c>
      <c r="E128" s="19" t="s">
        <v>76</v>
      </c>
      <c r="F128" s="19" t="s">
        <v>17</v>
      </c>
      <c r="G128" s="9" t="s">
        <v>130</v>
      </c>
      <c r="J128" s="16">
        <v>41.89</v>
      </c>
      <c r="K128" s="16">
        <v>25.3</v>
      </c>
      <c r="L128" s="10" t="s">
        <v>28</v>
      </c>
      <c r="M128" s="17">
        <v>32</v>
      </c>
      <c r="N128" s="17">
        <v>1</v>
      </c>
      <c r="O128" s="153" t="s">
        <v>866</v>
      </c>
    </row>
    <row r="129" spans="1:15">
      <c r="A129" s="9" t="s">
        <v>448</v>
      </c>
      <c r="B129" s="18" t="s">
        <v>582</v>
      </c>
      <c r="C129" s="14" t="s">
        <v>280</v>
      </c>
      <c r="D129" s="9" t="s">
        <v>15</v>
      </c>
      <c r="E129" s="19" t="s">
        <v>76</v>
      </c>
      <c r="F129" s="19" t="s">
        <v>17</v>
      </c>
      <c r="G129" s="9" t="s">
        <v>144</v>
      </c>
      <c r="J129" s="16">
        <v>41.7</v>
      </c>
      <c r="K129" s="16">
        <v>25.25</v>
      </c>
      <c r="L129" s="10" t="s">
        <v>28</v>
      </c>
      <c r="M129" s="17">
        <v>33</v>
      </c>
      <c r="N129" s="17">
        <v>1</v>
      </c>
      <c r="O129" s="153" t="s">
        <v>866</v>
      </c>
    </row>
    <row r="130" spans="1:15">
      <c r="A130" s="9" t="s">
        <v>465</v>
      </c>
      <c r="B130" s="18" t="s">
        <v>279</v>
      </c>
      <c r="C130" s="14" t="s">
        <v>280</v>
      </c>
      <c r="D130" s="9" t="s">
        <v>15</v>
      </c>
      <c r="E130" s="19" t="s">
        <v>76</v>
      </c>
      <c r="F130" s="19" t="s">
        <v>17</v>
      </c>
      <c r="G130" s="9" t="s">
        <v>130</v>
      </c>
      <c r="J130" s="26">
        <v>41.5</v>
      </c>
      <c r="K130" s="26">
        <v>25.88</v>
      </c>
      <c r="L130" s="10" t="s">
        <v>28</v>
      </c>
      <c r="M130" s="17">
        <v>27.3</v>
      </c>
      <c r="N130" s="17">
        <v>0</v>
      </c>
      <c r="O130" s="153" t="s">
        <v>866</v>
      </c>
    </row>
    <row r="131" spans="1:15">
      <c r="A131" s="9" t="s">
        <v>447</v>
      </c>
      <c r="B131" s="18" t="s">
        <v>279</v>
      </c>
      <c r="C131" s="14" t="s">
        <v>280</v>
      </c>
      <c r="D131" s="9" t="s">
        <v>15</v>
      </c>
      <c r="E131" s="19" t="s">
        <v>76</v>
      </c>
      <c r="F131" s="19" t="s">
        <v>17</v>
      </c>
      <c r="G131" s="9" t="s">
        <v>666</v>
      </c>
      <c r="J131" s="16">
        <v>41.55</v>
      </c>
      <c r="K131" s="16">
        <v>25.166</v>
      </c>
      <c r="L131" s="10" t="s">
        <v>28</v>
      </c>
      <c r="M131" s="17">
        <v>26.5</v>
      </c>
      <c r="N131" s="17">
        <v>0</v>
      </c>
      <c r="O131" s="153" t="s">
        <v>866</v>
      </c>
    </row>
    <row r="132" spans="1:15">
      <c r="A132" s="9" t="s">
        <v>460</v>
      </c>
      <c r="B132" s="18" t="s">
        <v>584</v>
      </c>
      <c r="C132" s="14" t="s">
        <v>351</v>
      </c>
      <c r="D132" s="9" t="s">
        <v>24</v>
      </c>
      <c r="E132" s="19" t="s">
        <v>25</v>
      </c>
      <c r="F132" s="19" t="s">
        <v>26</v>
      </c>
      <c r="G132" s="9" t="s">
        <v>669</v>
      </c>
      <c r="J132" s="26">
        <v>40.182644444444442</v>
      </c>
      <c r="K132" s="26">
        <v>25.760055555555557</v>
      </c>
      <c r="L132" s="10" t="s">
        <v>28</v>
      </c>
      <c r="M132" s="17">
        <v>26.4</v>
      </c>
      <c r="N132" s="17">
        <v>1.5</v>
      </c>
      <c r="O132" s="153" t="s">
        <v>867</v>
      </c>
    </row>
    <row r="133" spans="1:15">
      <c r="A133" s="9" t="s">
        <v>462</v>
      </c>
      <c r="B133" s="18" t="s">
        <v>585</v>
      </c>
      <c r="C133" s="14" t="s">
        <v>351</v>
      </c>
      <c r="D133" s="9" t="s">
        <v>24</v>
      </c>
      <c r="E133" s="19" t="s">
        <v>25</v>
      </c>
      <c r="F133" s="19" t="s">
        <v>26</v>
      </c>
      <c r="G133" s="9" t="s">
        <v>157</v>
      </c>
      <c r="J133" s="26">
        <v>40.186235000000003</v>
      </c>
      <c r="K133" s="26">
        <v>25.793835000000001</v>
      </c>
      <c r="L133" s="10" t="s">
        <v>28</v>
      </c>
      <c r="M133" s="17">
        <v>25.7</v>
      </c>
      <c r="N133" s="17">
        <v>1</v>
      </c>
      <c r="O133" s="153" t="s">
        <v>867</v>
      </c>
    </row>
    <row r="134" spans="1:15">
      <c r="A134" s="9" t="s">
        <v>461</v>
      </c>
      <c r="B134" s="18" t="s">
        <v>584</v>
      </c>
      <c r="C134" s="14" t="s">
        <v>351</v>
      </c>
      <c r="D134" s="9" t="s">
        <v>24</v>
      </c>
      <c r="E134" s="19" t="s">
        <v>25</v>
      </c>
      <c r="F134" s="19" t="s">
        <v>26</v>
      </c>
      <c r="G134" s="9" t="s">
        <v>670</v>
      </c>
      <c r="J134" s="26">
        <v>40.178972222222221</v>
      </c>
      <c r="K134" s="26">
        <v>25.760200000000001</v>
      </c>
      <c r="L134" s="10" t="s">
        <v>28</v>
      </c>
      <c r="M134" s="17">
        <v>29.6</v>
      </c>
      <c r="N134" s="17">
        <v>1.5</v>
      </c>
      <c r="O134" s="153" t="s">
        <v>867</v>
      </c>
    </row>
    <row r="135" spans="1:15">
      <c r="A135" s="9" t="s">
        <v>150</v>
      </c>
      <c r="B135" s="18" t="s">
        <v>149</v>
      </c>
      <c r="C135" s="21" t="s">
        <v>351</v>
      </c>
      <c r="D135" s="9" t="s">
        <v>24</v>
      </c>
      <c r="E135" s="19" t="s">
        <v>25</v>
      </c>
      <c r="F135" s="19" t="s">
        <v>26</v>
      </c>
      <c r="G135" s="9" t="s">
        <v>151</v>
      </c>
      <c r="J135" s="16">
        <v>40.770001999999998</v>
      </c>
      <c r="K135" s="16">
        <v>27.347850000000001</v>
      </c>
      <c r="L135" s="10" t="s">
        <v>28</v>
      </c>
      <c r="M135" s="17">
        <v>52.8</v>
      </c>
      <c r="N135" s="17">
        <v>3.5</v>
      </c>
      <c r="O135" s="153" t="s">
        <v>867</v>
      </c>
    </row>
    <row r="136" spans="1:15">
      <c r="A136" s="9" t="s">
        <v>463</v>
      </c>
      <c r="B136" s="18" t="s">
        <v>585</v>
      </c>
      <c r="C136" s="14" t="s">
        <v>351</v>
      </c>
      <c r="D136" s="9" t="s">
        <v>24</v>
      </c>
      <c r="E136" s="19" t="s">
        <v>25</v>
      </c>
      <c r="F136" s="19" t="s">
        <v>26</v>
      </c>
      <c r="G136" s="9" t="s">
        <v>130</v>
      </c>
      <c r="J136" s="26">
        <v>40.186235000000003</v>
      </c>
      <c r="K136" s="26">
        <v>25.793835000000001</v>
      </c>
      <c r="L136" s="10" t="s">
        <v>28</v>
      </c>
      <c r="M136" s="17">
        <v>29.7</v>
      </c>
      <c r="N136" s="17">
        <v>1.2</v>
      </c>
      <c r="O136" s="153" t="s">
        <v>867</v>
      </c>
    </row>
    <row r="137" spans="1:15">
      <c r="A137" s="9" t="s">
        <v>340</v>
      </c>
      <c r="B137" s="18" t="s">
        <v>341</v>
      </c>
      <c r="C137" s="14" t="s">
        <v>282</v>
      </c>
      <c r="D137" s="9" t="s">
        <v>24</v>
      </c>
      <c r="E137" s="19" t="s">
        <v>25</v>
      </c>
      <c r="F137" s="19" t="s">
        <v>26</v>
      </c>
      <c r="G137" s="9" t="s">
        <v>342</v>
      </c>
      <c r="J137" s="16">
        <v>43.43</v>
      </c>
      <c r="K137" s="16">
        <v>21.379000000000001</v>
      </c>
      <c r="L137" s="10" t="s">
        <v>28</v>
      </c>
      <c r="M137" s="17">
        <v>47.59</v>
      </c>
      <c r="N137" s="17">
        <v>0.21</v>
      </c>
      <c r="O137" s="153" t="s">
        <v>868</v>
      </c>
    </row>
    <row r="138" spans="1:15">
      <c r="A138" s="9" t="s">
        <v>33</v>
      </c>
      <c r="B138" s="18" t="s">
        <v>32</v>
      </c>
      <c r="C138" s="21" t="s">
        <v>351</v>
      </c>
      <c r="D138" s="9" t="s">
        <v>34</v>
      </c>
      <c r="E138" s="19" t="s">
        <v>16</v>
      </c>
      <c r="F138" s="19" t="s">
        <v>17</v>
      </c>
      <c r="G138" s="9" t="s">
        <v>27</v>
      </c>
      <c r="H138" s="9" t="s">
        <v>35</v>
      </c>
      <c r="J138" s="16">
        <v>40.075546000000003</v>
      </c>
      <c r="K138" s="16">
        <v>26.565581000000002</v>
      </c>
      <c r="L138" s="10" t="s">
        <v>10</v>
      </c>
      <c r="M138" s="17">
        <v>34.200000000000003</v>
      </c>
      <c r="N138" s="17">
        <v>0.2</v>
      </c>
      <c r="O138" s="153" t="s">
        <v>869</v>
      </c>
    </row>
    <row r="139" spans="1:15">
      <c r="A139" s="9" t="s">
        <v>467</v>
      </c>
      <c r="B139" s="18" t="s">
        <v>587</v>
      </c>
      <c r="C139" s="14" t="s">
        <v>351</v>
      </c>
      <c r="D139" s="9" t="s">
        <v>45</v>
      </c>
      <c r="E139" s="19" t="s">
        <v>76</v>
      </c>
      <c r="F139" s="19" t="s">
        <v>17</v>
      </c>
      <c r="G139" s="9" t="s">
        <v>671</v>
      </c>
      <c r="J139" s="26">
        <v>40.131719453108403</v>
      </c>
      <c r="K139" s="26">
        <v>25.931926888795299</v>
      </c>
      <c r="L139" s="10" t="s">
        <v>28</v>
      </c>
      <c r="M139" s="17">
        <v>30.4</v>
      </c>
      <c r="N139" s="17">
        <v>0.7</v>
      </c>
      <c r="O139" s="153" t="s">
        <v>870</v>
      </c>
    </row>
    <row r="140" spans="1:15">
      <c r="A140" s="9" t="s">
        <v>497</v>
      </c>
      <c r="B140" s="18" t="s">
        <v>594</v>
      </c>
      <c r="C140" s="14" t="s">
        <v>351</v>
      </c>
      <c r="D140" s="9" t="s">
        <v>15</v>
      </c>
      <c r="E140" s="19" t="s">
        <v>76</v>
      </c>
      <c r="F140" s="19" t="s">
        <v>17</v>
      </c>
      <c r="G140" s="9" t="s">
        <v>674</v>
      </c>
      <c r="J140" s="26">
        <v>40.073001647296998</v>
      </c>
      <c r="K140" s="26">
        <v>26.634114968339301</v>
      </c>
      <c r="L140" s="10" t="s">
        <v>28</v>
      </c>
      <c r="M140" s="17">
        <v>27.6</v>
      </c>
      <c r="N140" s="17">
        <v>0.6</v>
      </c>
      <c r="O140" s="153" t="s">
        <v>870</v>
      </c>
    </row>
    <row r="141" spans="1:15">
      <c r="A141" s="9" t="s">
        <v>500</v>
      </c>
      <c r="B141" s="18" t="s">
        <v>594</v>
      </c>
      <c r="C141" s="14" t="s">
        <v>351</v>
      </c>
      <c r="D141" s="9" t="s">
        <v>15</v>
      </c>
      <c r="E141" s="19" t="s">
        <v>76</v>
      </c>
      <c r="F141" s="19" t="s">
        <v>17</v>
      </c>
      <c r="G141" s="9" t="s">
        <v>674</v>
      </c>
      <c r="J141" s="26">
        <v>40.145339648465502</v>
      </c>
      <c r="K141" s="26">
        <v>26.729991041987098</v>
      </c>
      <c r="L141" s="10" t="s">
        <v>28</v>
      </c>
      <c r="M141" s="17">
        <v>31.1</v>
      </c>
      <c r="N141" s="17">
        <v>0.7</v>
      </c>
      <c r="O141" s="153" t="s">
        <v>870</v>
      </c>
    </row>
    <row r="142" spans="1:15">
      <c r="A142" s="9" t="s">
        <v>511</v>
      </c>
      <c r="B142" s="18" t="s">
        <v>601</v>
      </c>
      <c r="C142" s="14" t="s">
        <v>351</v>
      </c>
      <c r="D142" s="9" t="s">
        <v>49</v>
      </c>
      <c r="E142" s="19" t="s">
        <v>76</v>
      </c>
      <c r="F142" s="19" t="s">
        <v>17</v>
      </c>
      <c r="G142" s="9" t="s">
        <v>43</v>
      </c>
      <c r="J142" s="26">
        <v>39.402562000000003</v>
      </c>
      <c r="K142" s="26">
        <v>27.986277000000001</v>
      </c>
      <c r="L142" s="10" t="s">
        <v>28</v>
      </c>
      <c r="M142" s="17">
        <v>23</v>
      </c>
      <c r="N142" s="17">
        <v>2.8</v>
      </c>
      <c r="O142" s="152" t="s">
        <v>871</v>
      </c>
    </row>
    <row r="143" spans="1:15">
      <c r="A143" s="9" t="s">
        <v>131</v>
      </c>
      <c r="B143" s="18" t="s">
        <v>30</v>
      </c>
      <c r="C143" s="21" t="s">
        <v>351</v>
      </c>
      <c r="D143" s="9" t="s">
        <v>24</v>
      </c>
      <c r="E143" s="19" t="s">
        <v>25</v>
      </c>
      <c r="F143" s="19" t="s">
        <v>26</v>
      </c>
      <c r="G143" s="9" t="s">
        <v>67</v>
      </c>
      <c r="J143" s="16">
        <v>40.276403999999999</v>
      </c>
      <c r="K143" s="16">
        <v>27.017097</v>
      </c>
      <c r="L143" s="10" t="s">
        <v>28</v>
      </c>
      <c r="M143" s="17">
        <v>36.049999999999997</v>
      </c>
      <c r="N143" s="17">
        <v>0.57999999999999996</v>
      </c>
      <c r="O143" s="153" t="s">
        <v>872</v>
      </c>
    </row>
    <row r="144" spans="1:15">
      <c r="A144" s="9" t="s">
        <v>122</v>
      </c>
      <c r="B144" s="18" t="s">
        <v>30</v>
      </c>
      <c r="C144" s="21" t="s">
        <v>351</v>
      </c>
      <c r="D144" s="9" t="s">
        <v>24</v>
      </c>
      <c r="E144" s="19" t="s">
        <v>25</v>
      </c>
      <c r="F144" s="19" t="s">
        <v>26</v>
      </c>
      <c r="G144" s="14"/>
      <c r="J144" s="26">
        <v>40.335090000000001</v>
      </c>
      <c r="K144" s="26">
        <v>26.827286999999998</v>
      </c>
      <c r="L144" s="10" t="s">
        <v>28</v>
      </c>
      <c r="M144" s="17">
        <v>35.090000000000003</v>
      </c>
      <c r="N144" s="17">
        <v>1</v>
      </c>
      <c r="O144" s="153" t="s">
        <v>872</v>
      </c>
    </row>
    <row r="145" spans="1:15">
      <c r="A145" s="9" t="s">
        <v>100</v>
      </c>
      <c r="B145" s="18" t="s">
        <v>22</v>
      </c>
      <c r="C145" s="21" t="s">
        <v>351</v>
      </c>
      <c r="D145" s="9" t="s">
        <v>24</v>
      </c>
      <c r="E145" s="19" t="s">
        <v>25</v>
      </c>
      <c r="F145" s="19" t="s">
        <v>26</v>
      </c>
      <c r="J145" s="16">
        <v>40.144584000000002</v>
      </c>
      <c r="K145" s="16">
        <v>26.744907999999999</v>
      </c>
      <c r="L145" s="10" t="s">
        <v>28</v>
      </c>
      <c r="M145" s="17">
        <v>29.71</v>
      </c>
      <c r="N145" s="17">
        <v>0.64</v>
      </c>
      <c r="O145" s="153" t="s">
        <v>872</v>
      </c>
    </row>
    <row r="146" spans="1:15">
      <c r="A146" s="9" t="s">
        <v>128</v>
      </c>
      <c r="B146" s="18" t="s">
        <v>22</v>
      </c>
      <c r="C146" s="21" t="s">
        <v>351</v>
      </c>
      <c r="D146" s="9" t="s">
        <v>24</v>
      </c>
      <c r="E146" s="19" t="s">
        <v>25</v>
      </c>
      <c r="F146" s="19" t="s">
        <v>26</v>
      </c>
      <c r="J146" s="16">
        <v>40.214801000000001</v>
      </c>
      <c r="K146" s="16">
        <v>26.881073000000001</v>
      </c>
      <c r="L146" s="10" t="s">
        <v>28</v>
      </c>
      <c r="M146" s="17">
        <v>31.42</v>
      </c>
      <c r="N146" s="17">
        <v>0.22</v>
      </c>
      <c r="O146" s="153" t="s">
        <v>872</v>
      </c>
    </row>
    <row r="147" spans="1:15">
      <c r="A147" s="9" t="s">
        <v>101</v>
      </c>
      <c r="B147" s="18" t="s">
        <v>22</v>
      </c>
      <c r="C147" s="21" t="s">
        <v>351</v>
      </c>
      <c r="D147" s="9" t="s">
        <v>24</v>
      </c>
      <c r="E147" s="19" t="s">
        <v>25</v>
      </c>
      <c r="F147" s="19" t="s">
        <v>26</v>
      </c>
      <c r="J147" s="16">
        <v>40.184323999999997</v>
      </c>
      <c r="K147" s="16">
        <v>26.784053</v>
      </c>
      <c r="L147" s="10" t="s">
        <v>28</v>
      </c>
      <c r="M147" s="17">
        <v>31.24</v>
      </c>
      <c r="N147" s="17">
        <v>0.23</v>
      </c>
      <c r="O147" s="153" t="s">
        <v>872</v>
      </c>
    </row>
    <row r="148" spans="1:15">
      <c r="A148" s="9" t="s">
        <v>123</v>
      </c>
      <c r="B148" s="18" t="s">
        <v>22</v>
      </c>
      <c r="C148" s="21" t="s">
        <v>351</v>
      </c>
      <c r="D148" s="9" t="s">
        <v>24</v>
      </c>
      <c r="E148" s="19" t="s">
        <v>25</v>
      </c>
      <c r="F148" s="19" t="s">
        <v>26</v>
      </c>
      <c r="G148" s="9" t="s">
        <v>124</v>
      </c>
      <c r="J148" s="16">
        <v>40.243554000000003</v>
      </c>
      <c r="K148" s="16">
        <v>26.851645000000001</v>
      </c>
      <c r="L148" s="10" t="s">
        <v>28</v>
      </c>
      <c r="M148" s="17">
        <v>30.54</v>
      </c>
      <c r="N148" s="17">
        <v>0.21</v>
      </c>
      <c r="O148" s="153" t="s">
        <v>872</v>
      </c>
    </row>
    <row r="149" spans="1:15">
      <c r="A149" s="9" t="s">
        <v>98</v>
      </c>
      <c r="B149" s="18" t="s">
        <v>22</v>
      </c>
      <c r="C149" s="21" t="s">
        <v>351</v>
      </c>
      <c r="D149" s="9" t="s">
        <v>24</v>
      </c>
      <c r="E149" s="19" t="s">
        <v>25</v>
      </c>
      <c r="F149" s="19" t="s">
        <v>26</v>
      </c>
      <c r="J149" s="16">
        <v>39.814292999999999</v>
      </c>
      <c r="K149" s="16">
        <v>26.708859</v>
      </c>
      <c r="L149" s="10" t="s">
        <v>28</v>
      </c>
      <c r="M149" s="17">
        <v>32.04</v>
      </c>
      <c r="N149" s="17">
        <v>0.31</v>
      </c>
      <c r="O149" s="153" t="s">
        <v>872</v>
      </c>
    </row>
    <row r="150" spans="1:15">
      <c r="A150" s="9" t="s">
        <v>99</v>
      </c>
      <c r="B150" s="18" t="s">
        <v>30</v>
      </c>
      <c r="C150" s="21" t="s">
        <v>351</v>
      </c>
      <c r="D150" s="9" t="s">
        <v>24</v>
      </c>
      <c r="E150" s="19" t="s">
        <v>25</v>
      </c>
      <c r="F150" s="19" t="s">
        <v>26</v>
      </c>
      <c r="G150" s="9" t="s">
        <v>43</v>
      </c>
      <c r="J150" s="16">
        <v>39.848820000000003</v>
      </c>
      <c r="K150" s="16">
        <v>26.744335</v>
      </c>
      <c r="L150" s="10" t="s">
        <v>28</v>
      </c>
      <c r="M150" s="17">
        <v>37.79</v>
      </c>
      <c r="N150" s="17">
        <v>0.25</v>
      </c>
      <c r="O150" s="153" t="s">
        <v>872</v>
      </c>
    </row>
    <row r="151" spans="1:15">
      <c r="A151" s="9" t="s">
        <v>102</v>
      </c>
      <c r="B151" s="18" t="s">
        <v>30</v>
      </c>
      <c r="C151" s="21" t="s">
        <v>351</v>
      </c>
      <c r="D151" s="9" t="s">
        <v>24</v>
      </c>
      <c r="E151" s="19" t="s">
        <v>25</v>
      </c>
      <c r="F151" s="19" t="s">
        <v>26</v>
      </c>
      <c r="J151" s="16">
        <v>39.893856</v>
      </c>
      <c r="K151" s="16">
        <v>26.784835000000001</v>
      </c>
      <c r="L151" s="10" t="s">
        <v>28</v>
      </c>
      <c r="M151" s="17">
        <v>37.659999999999997</v>
      </c>
      <c r="N151" s="17">
        <v>0.69</v>
      </c>
      <c r="O151" s="153" t="s">
        <v>872</v>
      </c>
    </row>
    <row r="152" spans="1:15">
      <c r="A152" s="9" t="s">
        <v>89</v>
      </c>
      <c r="B152" s="18" t="s">
        <v>30</v>
      </c>
      <c r="C152" s="21" t="s">
        <v>351</v>
      </c>
      <c r="D152" s="9" t="s">
        <v>24</v>
      </c>
      <c r="E152" s="19" t="s">
        <v>25</v>
      </c>
      <c r="F152" s="19" t="s">
        <v>26</v>
      </c>
      <c r="J152" s="16">
        <v>40.008671999999997</v>
      </c>
      <c r="K152" s="16">
        <v>26.672943</v>
      </c>
      <c r="L152" s="10" t="s">
        <v>28</v>
      </c>
      <c r="M152" s="17">
        <v>36.380000000000003</v>
      </c>
      <c r="N152" s="17">
        <v>0.23</v>
      </c>
      <c r="O152" s="153" t="s">
        <v>872</v>
      </c>
    </row>
    <row r="153" spans="1:15">
      <c r="A153" s="9" t="s">
        <v>125</v>
      </c>
      <c r="B153" s="18" t="s">
        <v>22</v>
      </c>
      <c r="C153" s="21" t="s">
        <v>351</v>
      </c>
      <c r="D153" s="9" t="s">
        <v>24</v>
      </c>
      <c r="E153" s="19" t="s">
        <v>25</v>
      </c>
      <c r="F153" s="19" t="s">
        <v>26</v>
      </c>
      <c r="G153" s="9" t="s">
        <v>43</v>
      </c>
      <c r="J153" s="16">
        <v>39.946626999999999</v>
      </c>
      <c r="K153" s="16">
        <v>26.872982</v>
      </c>
      <c r="L153" s="10" t="s">
        <v>28</v>
      </c>
      <c r="M153" s="17">
        <v>27.47</v>
      </c>
      <c r="N153" s="17">
        <v>0.18</v>
      </c>
      <c r="O153" s="153" t="s">
        <v>872</v>
      </c>
    </row>
    <row r="154" spans="1:15">
      <c r="A154" s="9" t="s">
        <v>23</v>
      </c>
      <c r="B154" s="18" t="s">
        <v>22</v>
      </c>
      <c r="C154" s="21" t="s">
        <v>351</v>
      </c>
      <c r="D154" s="9" t="s">
        <v>24</v>
      </c>
      <c r="E154" s="19" t="s">
        <v>25</v>
      </c>
      <c r="F154" s="19" t="s">
        <v>26</v>
      </c>
      <c r="J154" s="16">
        <v>40.125863000000003</v>
      </c>
      <c r="K154" s="16">
        <v>26.530730999999999</v>
      </c>
      <c r="L154" s="10" t="s">
        <v>28</v>
      </c>
      <c r="M154" s="17">
        <v>31.05</v>
      </c>
      <c r="N154" s="17">
        <v>0.22</v>
      </c>
      <c r="O154" s="153" t="s">
        <v>872</v>
      </c>
    </row>
    <row r="155" spans="1:15">
      <c r="A155" s="9" t="s">
        <v>127</v>
      </c>
      <c r="B155" s="18" t="s">
        <v>126</v>
      </c>
      <c r="C155" s="21" t="s">
        <v>351</v>
      </c>
      <c r="D155" s="9" t="s">
        <v>24</v>
      </c>
      <c r="E155" s="19" t="s">
        <v>25</v>
      </c>
      <c r="F155" s="19" t="s">
        <v>26</v>
      </c>
      <c r="G155" s="9" t="s">
        <v>67</v>
      </c>
      <c r="J155" s="16">
        <v>39.946626999999999</v>
      </c>
      <c r="K155" s="16">
        <v>26.872982</v>
      </c>
      <c r="L155" s="10" t="s">
        <v>28</v>
      </c>
      <c r="M155" s="17">
        <v>26.81</v>
      </c>
      <c r="N155" s="17">
        <v>0.14000000000000001</v>
      </c>
      <c r="O155" s="153" t="s">
        <v>872</v>
      </c>
    </row>
    <row r="156" spans="1:15">
      <c r="A156" s="9" t="s">
        <v>85</v>
      </c>
      <c r="B156" s="18" t="s">
        <v>30</v>
      </c>
      <c r="C156" s="21" t="s">
        <v>351</v>
      </c>
      <c r="D156" s="9" t="s">
        <v>24</v>
      </c>
      <c r="E156" s="19" t="s">
        <v>25</v>
      </c>
      <c r="F156" s="19" t="s">
        <v>26</v>
      </c>
      <c r="G156" s="14"/>
      <c r="J156" s="16">
        <v>39.937182999999997</v>
      </c>
      <c r="K156" s="16">
        <v>26.655441</v>
      </c>
      <c r="L156" s="10" t="s">
        <v>28</v>
      </c>
      <c r="M156" s="17">
        <v>40.24</v>
      </c>
      <c r="N156" s="17">
        <v>0.34</v>
      </c>
      <c r="O156" s="153" t="s">
        <v>872</v>
      </c>
    </row>
    <row r="157" spans="1:15">
      <c r="A157" s="9" t="s">
        <v>29</v>
      </c>
      <c r="B157" s="18" t="s">
        <v>22</v>
      </c>
      <c r="C157" s="21" t="s">
        <v>351</v>
      </c>
      <c r="D157" s="9" t="s">
        <v>24</v>
      </c>
      <c r="E157" s="19" t="s">
        <v>25</v>
      </c>
      <c r="F157" s="19" t="s">
        <v>26</v>
      </c>
      <c r="J157" s="16">
        <v>40.072422000000003</v>
      </c>
      <c r="K157" s="16">
        <v>26.547643999999998</v>
      </c>
      <c r="L157" s="10" t="s">
        <v>28</v>
      </c>
      <c r="M157" s="17">
        <v>32.71</v>
      </c>
      <c r="N157" s="17">
        <v>0.65</v>
      </c>
      <c r="O157" s="153" t="s">
        <v>872</v>
      </c>
    </row>
    <row r="158" spans="1:15">
      <c r="A158" s="9" t="s">
        <v>31</v>
      </c>
      <c r="B158" s="18" t="s">
        <v>30</v>
      </c>
      <c r="C158" s="21" t="s">
        <v>351</v>
      </c>
      <c r="D158" s="9" t="s">
        <v>24</v>
      </c>
      <c r="E158" s="19" t="s">
        <v>25</v>
      </c>
      <c r="F158" s="19" t="s">
        <v>26</v>
      </c>
      <c r="J158" s="16">
        <v>40.072422000000003</v>
      </c>
      <c r="K158" s="16">
        <v>26.547643999999998</v>
      </c>
      <c r="L158" s="10" t="s">
        <v>28</v>
      </c>
      <c r="M158" s="17">
        <v>37.29</v>
      </c>
      <c r="N158" s="17">
        <v>0.77</v>
      </c>
      <c r="O158" s="153" t="s">
        <v>872</v>
      </c>
    </row>
    <row r="159" spans="1:15">
      <c r="A159" s="9" t="s">
        <v>66</v>
      </c>
      <c r="B159" s="18" t="s">
        <v>30</v>
      </c>
      <c r="C159" s="21" t="s">
        <v>351</v>
      </c>
      <c r="D159" s="9" t="s">
        <v>24</v>
      </c>
      <c r="E159" s="19" t="s">
        <v>25</v>
      </c>
      <c r="F159" s="19" t="s">
        <v>26</v>
      </c>
      <c r="G159" s="9" t="s">
        <v>67</v>
      </c>
      <c r="J159" s="16">
        <v>40.031874000000002</v>
      </c>
      <c r="K159" s="16">
        <v>26.606093999999999</v>
      </c>
      <c r="L159" s="10" t="s">
        <v>28</v>
      </c>
      <c r="M159" s="17">
        <v>43.15</v>
      </c>
      <c r="N159" s="17">
        <v>0.27</v>
      </c>
      <c r="O159" s="153" t="s">
        <v>872</v>
      </c>
    </row>
    <row r="160" spans="1:15">
      <c r="A160" s="9" t="s">
        <v>129</v>
      </c>
      <c r="B160" s="18" t="s">
        <v>22</v>
      </c>
      <c r="C160" s="21" t="s">
        <v>351</v>
      </c>
      <c r="D160" s="9" t="s">
        <v>24</v>
      </c>
      <c r="E160" s="19" t="s">
        <v>25</v>
      </c>
      <c r="F160" s="19" t="s">
        <v>26</v>
      </c>
      <c r="G160" s="9" t="s">
        <v>130</v>
      </c>
      <c r="J160" s="16">
        <v>40.027014000000001</v>
      </c>
      <c r="K160" s="16">
        <v>26.89237</v>
      </c>
      <c r="L160" s="10" t="s">
        <v>28</v>
      </c>
      <c r="M160" s="17">
        <v>30.79</v>
      </c>
      <c r="N160" s="17">
        <v>0.21</v>
      </c>
      <c r="O160" s="153" t="s">
        <v>872</v>
      </c>
    </row>
    <row r="161" spans="1:69">
      <c r="A161" s="9" t="s">
        <v>143</v>
      </c>
      <c r="B161" s="18" t="s">
        <v>126</v>
      </c>
      <c r="C161" s="21" t="s">
        <v>351</v>
      </c>
      <c r="D161" s="9" t="s">
        <v>24</v>
      </c>
      <c r="E161" s="19" t="s">
        <v>25</v>
      </c>
      <c r="F161" s="19" t="s">
        <v>26</v>
      </c>
      <c r="G161" s="9" t="s">
        <v>144</v>
      </c>
      <c r="J161" s="16">
        <v>39.578761</v>
      </c>
      <c r="K161" s="16">
        <v>27.288135</v>
      </c>
      <c r="L161" s="10" t="s">
        <v>28</v>
      </c>
      <c r="M161" s="17">
        <v>24.09</v>
      </c>
      <c r="N161" s="17">
        <v>0.55000000000000004</v>
      </c>
      <c r="O161" s="153" t="s">
        <v>872</v>
      </c>
    </row>
    <row r="162" spans="1:69">
      <c r="A162" s="9" t="s">
        <v>146</v>
      </c>
      <c r="B162" s="18" t="s">
        <v>126</v>
      </c>
      <c r="C162" s="21" t="s">
        <v>351</v>
      </c>
      <c r="D162" s="9" t="s">
        <v>24</v>
      </c>
      <c r="E162" s="19" t="s">
        <v>25</v>
      </c>
      <c r="F162" s="19" t="s">
        <v>26</v>
      </c>
      <c r="G162" s="14"/>
      <c r="J162" s="16">
        <v>39.722420999999997</v>
      </c>
      <c r="K162" s="16">
        <v>27.304459000000001</v>
      </c>
      <c r="L162" s="10" t="s">
        <v>28</v>
      </c>
      <c r="M162" s="17">
        <v>24.74</v>
      </c>
      <c r="N162" s="17">
        <v>0.14000000000000001</v>
      </c>
      <c r="O162" s="153" t="s">
        <v>872</v>
      </c>
    </row>
    <row r="163" spans="1:69">
      <c r="A163" s="9" t="s">
        <v>132</v>
      </c>
      <c r="B163" s="18" t="s">
        <v>126</v>
      </c>
      <c r="C163" s="21" t="s">
        <v>351</v>
      </c>
      <c r="D163" s="9" t="s">
        <v>24</v>
      </c>
      <c r="E163" s="19" t="s">
        <v>25</v>
      </c>
      <c r="F163" s="19" t="s">
        <v>26</v>
      </c>
      <c r="G163" s="9" t="s">
        <v>67</v>
      </c>
      <c r="J163" s="16">
        <v>39.515990000000002</v>
      </c>
      <c r="K163" s="16">
        <v>27.067582999999999</v>
      </c>
      <c r="L163" s="10" t="s">
        <v>28</v>
      </c>
      <c r="M163" s="17">
        <v>24.74</v>
      </c>
      <c r="N163" s="17">
        <v>0.23</v>
      </c>
      <c r="O163" s="153" t="s">
        <v>872</v>
      </c>
    </row>
    <row r="164" spans="1:69">
      <c r="A164" s="9" t="s">
        <v>147</v>
      </c>
      <c r="B164" s="18" t="s">
        <v>126</v>
      </c>
      <c r="C164" s="21" t="s">
        <v>351</v>
      </c>
      <c r="D164" s="9" t="s">
        <v>24</v>
      </c>
      <c r="E164" s="19" t="s">
        <v>25</v>
      </c>
      <c r="F164" s="19" t="s">
        <v>26</v>
      </c>
      <c r="G164" s="9" t="s">
        <v>148</v>
      </c>
      <c r="J164" s="16">
        <v>39.811528000000003</v>
      </c>
      <c r="K164" s="16">
        <v>27.344898000000001</v>
      </c>
      <c r="L164" s="10" t="s">
        <v>28</v>
      </c>
      <c r="M164" s="17">
        <v>24.75</v>
      </c>
      <c r="N164" s="17">
        <v>0.17</v>
      </c>
      <c r="O164" s="153" t="s">
        <v>872</v>
      </c>
    </row>
    <row r="165" spans="1:69" s="33" customFormat="1">
      <c r="A165" s="9" t="s">
        <v>153</v>
      </c>
      <c r="B165" s="18" t="s">
        <v>152</v>
      </c>
      <c r="C165" s="21" t="s">
        <v>351</v>
      </c>
      <c r="D165" s="9" t="s">
        <v>24</v>
      </c>
      <c r="E165" s="19" t="s">
        <v>25</v>
      </c>
      <c r="F165" s="19" t="s">
        <v>26</v>
      </c>
      <c r="G165" s="9"/>
      <c r="H165" s="9"/>
      <c r="I165" s="9"/>
      <c r="J165" s="16">
        <v>39.914797</v>
      </c>
      <c r="K165" s="16">
        <v>27.350097000000002</v>
      </c>
      <c r="L165" s="10" t="s">
        <v>28</v>
      </c>
      <c r="M165" s="17">
        <v>22.47</v>
      </c>
      <c r="N165" s="17">
        <v>0.52</v>
      </c>
      <c r="O165" s="153" t="s">
        <v>872</v>
      </c>
      <c r="P165" s="9"/>
      <c r="Q165" s="9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</row>
    <row r="166" spans="1:69" s="33" customFormat="1">
      <c r="A166" s="9" t="s">
        <v>154</v>
      </c>
      <c r="B166" s="18" t="s">
        <v>126</v>
      </c>
      <c r="C166" s="21" t="s">
        <v>351</v>
      </c>
      <c r="D166" s="9" t="s">
        <v>24</v>
      </c>
      <c r="E166" s="19" t="s">
        <v>25</v>
      </c>
      <c r="F166" s="19" t="s">
        <v>26</v>
      </c>
      <c r="G166" s="9" t="s">
        <v>144</v>
      </c>
      <c r="H166" s="9"/>
      <c r="I166" s="9"/>
      <c r="J166" s="16">
        <v>40.068944999999999</v>
      </c>
      <c r="K166" s="16">
        <v>27.428605000000001</v>
      </c>
      <c r="L166" s="10" t="s">
        <v>28</v>
      </c>
      <c r="M166" s="17">
        <v>23.59</v>
      </c>
      <c r="N166" s="17">
        <v>0.49</v>
      </c>
      <c r="O166" s="153" t="s">
        <v>872</v>
      </c>
      <c r="P166" s="9"/>
      <c r="Q166" s="9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</row>
    <row r="167" spans="1:69" s="33" customFormat="1">
      <c r="A167" s="9" t="s">
        <v>405</v>
      </c>
      <c r="B167" s="18" t="s">
        <v>549</v>
      </c>
      <c r="C167" s="14" t="s">
        <v>603</v>
      </c>
      <c r="D167" s="9" t="s">
        <v>15</v>
      </c>
      <c r="E167" s="19" t="s">
        <v>76</v>
      </c>
      <c r="F167" s="19" t="s">
        <v>17</v>
      </c>
      <c r="G167" s="9" t="s">
        <v>110</v>
      </c>
      <c r="H167" s="9" t="s">
        <v>695</v>
      </c>
      <c r="I167" s="9"/>
      <c r="J167" s="16">
        <v>42.215425000000003</v>
      </c>
      <c r="K167" s="16">
        <v>22.398185999999999</v>
      </c>
      <c r="L167" s="10" t="s">
        <v>724</v>
      </c>
      <c r="M167" s="17">
        <v>31.16</v>
      </c>
      <c r="N167" s="17">
        <v>1.4</v>
      </c>
      <c r="O167" s="152" t="s">
        <v>873</v>
      </c>
      <c r="P167" s="9"/>
      <c r="Q167" s="9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</row>
    <row r="168" spans="1:69" s="33" customFormat="1">
      <c r="A168" s="9" t="s">
        <v>404</v>
      </c>
      <c r="B168" s="18" t="s">
        <v>548</v>
      </c>
      <c r="C168" s="14" t="s">
        <v>603</v>
      </c>
      <c r="D168" s="9" t="s">
        <v>15</v>
      </c>
      <c r="E168" s="19" t="s">
        <v>76</v>
      </c>
      <c r="F168" s="19" t="s">
        <v>17</v>
      </c>
      <c r="G168" s="9" t="s">
        <v>633</v>
      </c>
      <c r="H168" s="9" t="s">
        <v>695</v>
      </c>
      <c r="I168" s="9"/>
      <c r="J168" s="16">
        <v>42.215425000000003</v>
      </c>
      <c r="K168" s="16">
        <v>22.398185999999999</v>
      </c>
      <c r="L168" s="10" t="s">
        <v>28</v>
      </c>
      <c r="M168" s="17">
        <v>30.72</v>
      </c>
      <c r="N168" s="17">
        <v>1.19</v>
      </c>
      <c r="O168" s="152" t="s">
        <v>873</v>
      </c>
      <c r="P168" s="9"/>
      <c r="Q168" s="9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</row>
    <row r="169" spans="1:69" s="33" customFormat="1">
      <c r="A169" s="9" t="s">
        <v>408</v>
      </c>
      <c r="B169" s="18" t="s">
        <v>548</v>
      </c>
      <c r="C169" s="14" t="s">
        <v>603</v>
      </c>
      <c r="D169" s="9" t="s">
        <v>15</v>
      </c>
      <c r="E169" s="19" t="s">
        <v>76</v>
      </c>
      <c r="F169" s="19" t="s">
        <v>17</v>
      </c>
      <c r="G169" s="9" t="s">
        <v>43</v>
      </c>
      <c r="H169" s="9" t="s">
        <v>695</v>
      </c>
      <c r="I169" s="9"/>
      <c r="J169" s="16">
        <v>42.215425000000003</v>
      </c>
      <c r="K169" s="16">
        <v>22.398185999999999</v>
      </c>
      <c r="L169" s="10" t="s">
        <v>28</v>
      </c>
      <c r="M169" s="17">
        <v>29.25</v>
      </c>
      <c r="N169" s="17">
        <v>1.1299999999999999</v>
      </c>
      <c r="O169" s="152" t="s">
        <v>873</v>
      </c>
      <c r="P169" s="9"/>
      <c r="Q169" s="9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</row>
    <row r="170" spans="1:69" s="33" customFormat="1">
      <c r="A170" s="9" t="s">
        <v>407</v>
      </c>
      <c r="B170" s="18" t="s">
        <v>551</v>
      </c>
      <c r="C170" s="14" t="s">
        <v>603</v>
      </c>
      <c r="D170" s="9" t="s">
        <v>15</v>
      </c>
      <c r="E170" s="19" t="s">
        <v>76</v>
      </c>
      <c r="F170" s="19" t="s">
        <v>17</v>
      </c>
      <c r="G170" s="9" t="s">
        <v>633</v>
      </c>
      <c r="H170" s="9" t="s">
        <v>695</v>
      </c>
      <c r="I170" s="9"/>
      <c r="J170" s="16">
        <v>42.215425000000003</v>
      </c>
      <c r="K170" s="16">
        <v>22.398185999999999</v>
      </c>
      <c r="L170" s="10" t="s">
        <v>28</v>
      </c>
      <c r="M170" s="17">
        <v>28.38</v>
      </c>
      <c r="N170" s="17">
        <v>1.0900000000000001</v>
      </c>
      <c r="O170" s="152" t="s">
        <v>873</v>
      </c>
      <c r="P170" s="9"/>
      <c r="Q170" s="9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</row>
    <row r="171" spans="1:69" s="33" customFormat="1">
      <c r="A171" s="9" t="s">
        <v>406</v>
      </c>
      <c r="B171" s="18" t="s">
        <v>550</v>
      </c>
      <c r="C171" s="14" t="s">
        <v>603</v>
      </c>
      <c r="D171" s="9" t="s">
        <v>15</v>
      </c>
      <c r="E171" s="19" t="s">
        <v>76</v>
      </c>
      <c r="F171" s="19" t="s">
        <v>17</v>
      </c>
      <c r="G171" s="9" t="s">
        <v>633</v>
      </c>
      <c r="H171" s="9" t="s">
        <v>695</v>
      </c>
      <c r="I171" s="9"/>
      <c r="J171" s="16">
        <v>42.215425000000003</v>
      </c>
      <c r="K171" s="16">
        <v>22.398185999999999</v>
      </c>
      <c r="L171" s="10" t="s">
        <v>28</v>
      </c>
      <c r="M171" s="17">
        <v>28.36</v>
      </c>
      <c r="N171" s="17">
        <v>1.0900000000000001</v>
      </c>
      <c r="O171" s="152" t="s">
        <v>873</v>
      </c>
      <c r="P171" s="9"/>
      <c r="Q171" s="9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</row>
    <row r="172" spans="1:69" s="33" customFormat="1">
      <c r="A172" s="9" t="s">
        <v>403</v>
      </c>
      <c r="B172" s="18" t="s">
        <v>547</v>
      </c>
      <c r="C172" s="14" t="s">
        <v>603</v>
      </c>
      <c r="D172" s="9" t="s">
        <v>15</v>
      </c>
      <c r="E172" s="19" t="s">
        <v>76</v>
      </c>
      <c r="F172" s="19" t="s">
        <v>17</v>
      </c>
      <c r="G172" s="9" t="s">
        <v>633</v>
      </c>
      <c r="H172" s="9" t="s">
        <v>695</v>
      </c>
      <c r="I172" s="9"/>
      <c r="J172" s="16">
        <v>42.215425000000003</v>
      </c>
      <c r="K172" s="16">
        <v>22.398185999999999</v>
      </c>
      <c r="L172" s="10" t="s">
        <v>28</v>
      </c>
      <c r="M172" s="17">
        <v>24</v>
      </c>
      <c r="N172" s="17">
        <v>3</v>
      </c>
      <c r="O172" s="152" t="s">
        <v>873</v>
      </c>
      <c r="P172" s="9"/>
      <c r="Q172" s="9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</row>
    <row r="173" spans="1:69" s="33" customFormat="1">
      <c r="A173" s="9" t="s">
        <v>439</v>
      </c>
      <c r="B173" s="18" t="s">
        <v>578</v>
      </c>
      <c r="C173" s="14" t="s">
        <v>280</v>
      </c>
      <c r="D173" s="9" t="s">
        <v>24</v>
      </c>
      <c r="E173" s="19" t="s">
        <v>25</v>
      </c>
      <c r="F173" s="19" t="s">
        <v>26</v>
      </c>
      <c r="G173" s="9" t="s">
        <v>663</v>
      </c>
      <c r="H173" s="9"/>
      <c r="I173" s="9"/>
      <c r="J173" s="16">
        <v>41.828797999999999</v>
      </c>
      <c r="K173" s="16">
        <v>23.573677</v>
      </c>
      <c r="L173" s="10" t="s">
        <v>28</v>
      </c>
      <c r="M173" s="17">
        <v>33.79</v>
      </c>
      <c r="N173" s="17">
        <v>0.38</v>
      </c>
      <c r="O173" s="152" t="s">
        <v>873</v>
      </c>
      <c r="P173" s="9"/>
      <c r="Q173" s="9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</row>
    <row r="174" spans="1:69" s="33" customFormat="1">
      <c r="A174" s="9" t="s">
        <v>441</v>
      </c>
      <c r="B174" s="18" t="s">
        <v>579</v>
      </c>
      <c r="C174" s="14" t="s">
        <v>280</v>
      </c>
      <c r="D174" s="9" t="s">
        <v>24</v>
      </c>
      <c r="E174" s="19" t="s">
        <v>25</v>
      </c>
      <c r="F174" s="19" t="s">
        <v>26</v>
      </c>
      <c r="G174" s="9" t="s">
        <v>50</v>
      </c>
      <c r="H174" s="9"/>
      <c r="I174" s="9"/>
      <c r="J174" s="16">
        <v>41.746893999999998</v>
      </c>
      <c r="K174" s="16">
        <v>23.638538</v>
      </c>
      <c r="L174" s="10" t="s">
        <v>28</v>
      </c>
      <c r="M174" s="17">
        <v>33.9</v>
      </c>
      <c r="N174" s="17">
        <v>0.88</v>
      </c>
      <c r="O174" s="152" t="s">
        <v>873</v>
      </c>
      <c r="P174" s="9"/>
      <c r="Q174" s="9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</row>
    <row r="175" spans="1:69" s="33" customFormat="1">
      <c r="A175" s="9" t="s">
        <v>440</v>
      </c>
      <c r="B175" s="18" t="s">
        <v>579</v>
      </c>
      <c r="C175" s="14" t="s">
        <v>280</v>
      </c>
      <c r="D175" s="9" t="s">
        <v>24</v>
      </c>
      <c r="E175" s="19" t="s">
        <v>25</v>
      </c>
      <c r="F175" s="19" t="s">
        <v>26</v>
      </c>
      <c r="G175" s="9" t="s">
        <v>50</v>
      </c>
      <c r="H175" s="9"/>
      <c r="I175" s="9"/>
      <c r="J175" s="16">
        <v>41.746893999999998</v>
      </c>
      <c r="K175" s="16">
        <v>23.638538</v>
      </c>
      <c r="L175" s="10" t="s">
        <v>28</v>
      </c>
      <c r="M175" s="17">
        <v>33.200000000000003</v>
      </c>
      <c r="N175" s="17">
        <v>1</v>
      </c>
      <c r="O175" s="152" t="s">
        <v>873</v>
      </c>
      <c r="P175" s="9"/>
      <c r="Q175" s="9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</row>
    <row r="176" spans="1:69" s="33" customFormat="1">
      <c r="A176" s="9" t="s">
        <v>433</v>
      </c>
      <c r="B176" s="18" t="s">
        <v>564</v>
      </c>
      <c r="C176" s="14" t="s">
        <v>315</v>
      </c>
      <c r="D176" s="9" t="s">
        <v>49</v>
      </c>
      <c r="E176" s="19" t="s">
        <v>610</v>
      </c>
      <c r="F176" s="19" t="s">
        <v>17</v>
      </c>
      <c r="G176" s="9" t="s">
        <v>174</v>
      </c>
      <c r="H176" s="9"/>
      <c r="I176" s="9"/>
      <c r="J176" s="16">
        <v>40.520000000000003</v>
      </c>
      <c r="K176" s="16">
        <v>23.8</v>
      </c>
      <c r="L176" s="10" t="s">
        <v>724</v>
      </c>
      <c r="M176" s="17">
        <v>23.7</v>
      </c>
      <c r="N176" s="17">
        <v>1.8</v>
      </c>
      <c r="O176" s="153" t="s">
        <v>874</v>
      </c>
      <c r="P176" s="9"/>
      <c r="Q176" s="9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</row>
    <row r="177" spans="1:69" s="33" customFormat="1">
      <c r="A177" s="9" t="s">
        <v>423</v>
      </c>
      <c r="B177" s="18" t="s">
        <v>565</v>
      </c>
      <c r="C177" s="14" t="s">
        <v>315</v>
      </c>
      <c r="D177" s="9" t="s">
        <v>55</v>
      </c>
      <c r="E177" s="19" t="s">
        <v>76</v>
      </c>
      <c r="F177" s="19" t="s">
        <v>17</v>
      </c>
      <c r="G177" s="9" t="s">
        <v>654</v>
      </c>
      <c r="H177" s="9" t="s">
        <v>61</v>
      </c>
      <c r="I177" s="9" t="s">
        <v>698</v>
      </c>
      <c r="J177" s="16">
        <v>40.523493000000002</v>
      </c>
      <c r="K177" s="16">
        <v>23.822865</v>
      </c>
      <c r="L177" s="10" t="s">
        <v>10</v>
      </c>
      <c r="M177" s="17">
        <v>24</v>
      </c>
      <c r="N177" s="17">
        <v>0.6</v>
      </c>
      <c r="O177" s="153" t="s">
        <v>874</v>
      </c>
      <c r="P177" s="9"/>
      <c r="Q177" s="9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</row>
    <row r="178" spans="1:69" s="33" customFormat="1">
      <c r="A178" s="9" t="s">
        <v>422</v>
      </c>
      <c r="B178" s="18" t="s">
        <v>565</v>
      </c>
      <c r="C178" s="14" t="s">
        <v>315</v>
      </c>
      <c r="D178" s="9" t="s">
        <v>55</v>
      </c>
      <c r="E178" s="19" t="s">
        <v>76</v>
      </c>
      <c r="F178" s="19" t="s">
        <v>17</v>
      </c>
      <c r="G178" s="9" t="s">
        <v>654</v>
      </c>
      <c r="H178" s="9" t="s">
        <v>61</v>
      </c>
      <c r="I178" s="9" t="s">
        <v>698</v>
      </c>
      <c r="J178" s="16">
        <v>40.523493000000002</v>
      </c>
      <c r="K178" s="16">
        <v>23.822865</v>
      </c>
      <c r="L178" s="10" t="s">
        <v>10</v>
      </c>
      <c r="M178" s="17">
        <v>23.8</v>
      </c>
      <c r="N178" s="17">
        <v>0.6</v>
      </c>
      <c r="O178" s="153" t="s">
        <v>874</v>
      </c>
      <c r="P178" s="9"/>
      <c r="Q178" s="9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</row>
    <row r="179" spans="1:69" s="33" customFormat="1">
      <c r="A179" s="9" t="s">
        <v>424</v>
      </c>
      <c r="B179" s="18" t="s">
        <v>565</v>
      </c>
      <c r="C179" s="14" t="s">
        <v>315</v>
      </c>
      <c r="D179" s="9" t="s">
        <v>55</v>
      </c>
      <c r="E179" s="19" t="s">
        <v>76</v>
      </c>
      <c r="F179" s="19" t="s">
        <v>17</v>
      </c>
      <c r="G179" s="9" t="s">
        <v>654</v>
      </c>
      <c r="H179" s="9" t="s">
        <v>61</v>
      </c>
      <c r="I179" s="9" t="s">
        <v>698</v>
      </c>
      <c r="J179" s="16">
        <v>40.523493000000002</v>
      </c>
      <c r="K179" s="16">
        <v>23.822865</v>
      </c>
      <c r="L179" s="10" t="s">
        <v>10</v>
      </c>
      <c r="M179" s="17">
        <v>24</v>
      </c>
      <c r="N179" s="17">
        <v>0.6</v>
      </c>
      <c r="O179" s="153" t="s">
        <v>874</v>
      </c>
      <c r="P179" s="9"/>
      <c r="Q179" s="9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</row>
    <row r="180" spans="1:69" s="33" customFormat="1">
      <c r="A180" s="9" t="s">
        <v>425</v>
      </c>
      <c r="B180" s="18" t="s">
        <v>565</v>
      </c>
      <c r="C180" s="14" t="s">
        <v>315</v>
      </c>
      <c r="D180" s="9" t="s">
        <v>55</v>
      </c>
      <c r="E180" s="19" t="s">
        <v>76</v>
      </c>
      <c r="F180" s="19" t="s">
        <v>17</v>
      </c>
      <c r="G180" s="9" t="s">
        <v>654</v>
      </c>
      <c r="H180" s="9" t="s">
        <v>61</v>
      </c>
      <c r="I180" s="9" t="s">
        <v>698</v>
      </c>
      <c r="J180" s="16">
        <v>40.523493000000002</v>
      </c>
      <c r="K180" s="16">
        <v>23.822865</v>
      </c>
      <c r="L180" s="10" t="s">
        <v>10</v>
      </c>
      <c r="M180" s="17">
        <v>24.6</v>
      </c>
      <c r="N180" s="17">
        <v>0.6</v>
      </c>
      <c r="O180" s="153" t="s">
        <v>874</v>
      </c>
      <c r="P180" s="9"/>
      <c r="Q180" s="9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</row>
    <row r="181" spans="1:69" s="33" customFormat="1">
      <c r="A181" s="9" t="s">
        <v>421</v>
      </c>
      <c r="B181" s="18" t="s">
        <v>564</v>
      </c>
      <c r="C181" s="14" t="s">
        <v>315</v>
      </c>
      <c r="D181" s="9" t="s">
        <v>55</v>
      </c>
      <c r="E181" s="19" t="s">
        <v>76</v>
      </c>
      <c r="F181" s="19" t="s">
        <v>17</v>
      </c>
      <c r="G181" s="9" t="s">
        <v>653</v>
      </c>
      <c r="H181" s="9" t="s">
        <v>61</v>
      </c>
      <c r="I181" s="9" t="s">
        <v>698</v>
      </c>
      <c r="J181" s="16">
        <v>40.519635000000001</v>
      </c>
      <c r="K181" s="16">
        <v>23.800291999999999</v>
      </c>
      <c r="L181" s="10" t="s">
        <v>10</v>
      </c>
      <c r="M181" s="17">
        <v>24</v>
      </c>
      <c r="N181" s="17">
        <v>0.5</v>
      </c>
      <c r="O181" s="153" t="s">
        <v>874</v>
      </c>
      <c r="P181" s="9"/>
      <c r="Q181" s="9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</row>
    <row r="182" spans="1:69" s="33" customFormat="1">
      <c r="A182" s="9" t="s">
        <v>444</v>
      </c>
      <c r="B182" s="18" t="s">
        <v>565</v>
      </c>
      <c r="C182" s="14" t="s">
        <v>315</v>
      </c>
      <c r="D182" s="9" t="s">
        <v>24</v>
      </c>
      <c r="E182" s="19" t="s">
        <v>25</v>
      </c>
      <c r="F182" s="19" t="s">
        <v>26</v>
      </c>
      <c r="G182" s="9" t="s">
        <v>174</v>
      </c>
      <c r="H182" s="9"/>
      <c r="I182" s="9"/>
      <c r="J182" s="16">
        <v>40.519331000000001</v>
      </c>
      <c r="K182" s="16">
        <v>23.817242</v>
      </c>
      <c r="L182" s="10" t="s">
        <v>28</v>
      </c>
      <c r="M182" s="17">
        <v>27.9</v>
      </c>
      <c r="N182" s="17">
        <v>1.2</v>
      </c>
      <c r="O182" s="153" t="s">
        <v>874</v>
      </c>
      <c r="P182" s="9"/>
      <c r="Q182" s="9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</row>
    <row r="183" spans="1:69" s="33" customFormat="1">
      <c r="A183" s="9" t="s">
        <v>434</v>
      </c>
      <c r="B183" s="18" t="s">
        <v>560</v>
      </c>
      <c r="C183" s="14" t="s">
        <v>315</v>
      </c>
      <c r="D183" s="9" t="s">
        <v>49</v>
      </c>
      <c r="E183" s="19" t="s">
        <v>610</v>
      </c>
      <c r="F183" s="19" t="s">
        <v>17</v>
      </c>
      <c r="G183" s="9" t="s">
        <v>645</v>
      </c>
      <c r="H183" s="9"/>
      <c r="I183" s="9"/>
      <c r="J183" s="16">
        <v>40.514361999999998</v>
      </c>
      <c r="K183" s="16">
        <v>23.820900000000002</v>
      </c>
      <c r="L183" s="10" t="s">
        <v>724</v>
      </c>
      <c r="M183" s="17">
        <v>24.4</v>
      </c>
      <c r="N183" s="17">
        <v>0.6</v>
      </c>
      <c r="O183" s="153" t="s">
        <v>874</v>
      </c>
      <c r="P183" s="9"/>
      <c r="Q183" s="9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</row>
    <row r="184" spans="1:69" s="33" customFormat="1">
      <c r="A184" s="9" t="s">
        <v>435</v>
      </c>
      <c r="B184" s="18" t="s">
        <v>560</v>
      </c>
      <c r="C184" s="14" t="s">
        <v>315</v>
      </c>
      <c r="D184" s="9" t="s">
        <v>49</v>
      </c>
      <c r="E184" s="19" t="s">
        <v>610</v>
      </c>
      <c r="F184" s="19" t="s">
        <v>17</v>
      </c>
      <c r="G184" s="9" t="s">
        <v>645</v>
      </c>
      <c r="H184" s="9"/>
      <c r="I184" s="9"/>
      <c r="J184" s="16">
        <v>40.514361999999998</v>
      </c>
      <c r="K184" s="16">
        <v>23.820900000000002</v>
      </c>
      <c r="L184" s="10" t="s">
        <v>724</v>
      </c>
      <c r="M184" s="17">
        <v>25.4</v>
      </c>
      <c r="N184" s="17">
        <v>0.6</v>
      </c>
      <c r="O184" s="153" t="s">
        <v>874</v>
      </c>
      <c r="P184" s="9"/>
      <c r="Q184" s="9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</row>
    <row r="185" spans="1:69" s="33" customFormat="1">
      <c r="A185" s="9" t="s">
        <v>445</v>
      </c>
      <c r="B185" s="18" t="s">
        <v>567</v>
      </c>
      <c r="C185" s="14" t="s">
        <v>315</v>
      </c>
      <c r="D185" s="9" t="s">
        <v>24</v>
      </c>
      <c r="E185" s="19" t="s">
        <v>25</v>
      </c>
      <c r="F185" s="19" t="s">
        <v>26</v>
      </c>
      <c r="G185" s="9" t="s">
        <v>110</v>
      </c>
      <c r="H185" s="9"/>
      <c r="I185" s="9"/>
      <c r="J185" s="16">
        <v>40.539554000000003</v>
      </c>
      <c r="K185" s="16">
        <v>23.832111000000001</v>
      </c>
      <c r="L185" s="10" t="s">
        <v>28</v>
      </c>
      <c r="M185" s="17">
        <v>26.9</v>
      </c>
      <c r="N185" s="17">
        <v>2</v>
      </c>
      <c r="O185" s="153" t="s">
        <v>874</v>
      </c>
      <c r="P185" s="9"/>
      <c r="Q185" s="9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</row>
    <row r="186" spans="1:69" s="33" customFormat="1">
      <c r="A186" s="9"/>
      <c r="B186" s="18" t="s">
        <v>238</v>
      </c>
      <c r="C186" s="21" t="s">
        <v>351</v>
      </c>
      <c r="D186" s="9"/>
      <c r="E186" s="19" t="s">
        <v>76</v>
      </c>
      <c r="F186" s="12" t="s">
        <v>17</v>
      </c>
      <c r="G186" s="9"/>
      <c r="H186" s="9"/>
      <c r="I186" s="9"/>
      <c r="J186" s="16">
        <v>40.655281000000002</v>
      </c>
      <c r="K186" s="16">
        <v>30.728124999999999</v>
      </c>
      <c r="L186" s="10" t="s">
        <v>28</v>
      </c>
      <c r="M186" s="17">
        <v>41.1</v>
      </c>
      <c r="N186" s="17">
        <v>1.6</v>
      </c>
      <c r="O186" s="153" t="s">
        <v>875</v>
      </c>
      <c r="P186" s="9"/>
      <c r="Q186" s="9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</row>
    <row r="187" spans="1:69" s="33" customFormat="1">
      <c r="A187" s="9"/>
      <c r="B187" s="18" t="s">
        <v>238</v>
      </c>
      <c r="C187" s="21" t="s">
        <v>351</v>
      </c>
      <c r="D187" s="9"/>
      <c r="E187" s="19" t="s">
        <v>76</v>
      </c>
      <c r="F187" s="12" t="s">
        <v>17</v>
      </c>
      <c r="G187" s="9"/>
      <c r="H187" s="9"/>
      <c r="I187" s="9"/>
      <c r="J187" s="16">
        <v>40.655281000000002</v>
      </c>
      <c r="K187" s="16">
        <v>30.728124999999999</v>
      </c>
      <c r="L187" s="10" t="s">
        <v>28</v>
      </c>
      <c r="M187" s="17">
        <v>43.8</v>
      </c>
      <c r="N187" s="17">
        <v>2.2999999999999998</v>
      </c>
      <c r="O187" s="153" t="s">
        <v>875</v>
      </c>
      <c r="P187" s="9"/>
      <c r="Q187" s="9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</row>
    <row r="188" spans="1:69" s="33" customFormat="1">
      <c r="A188" s="9"/>
      <c r="B188" s="18" t="s">
        <v>238</v>
      </c>
      <c r="C188" s="21" t="s">
        <v>351</v>
      </c>
      <c r="D188" s="9"/>
      <c r="E188" s="19" t="s">
        <v>76</v>
      </c>
      <c r="F188" s="12" t="s">
        <v>17</v>
      </c>
      <c r="G188" s="9"/>
      <c r="H188" s="9"/>
      <c r="I188" s="9"/>
      <c r="J188" s="16">
        <v>40.655281000000002</v>
      </c>
      <c r="K188" s="16">
        <v>30.728124999999999</v>
      </c>
      <c r="L188" s="10" t="s">
        <v>28</v>
      </c>
      <c r="M188" s="17">
        <v>48.7</v>
      </c>
      <c r="N188" s="17">
        <v>4.0999999999999996</v>
      </c>
      <c r="O188" s="153" t="s">
        <v>875</v>
      </c>
      <c r="P188" s="9"/>
      <c r="Q188" s="9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</row>
    <row r="189" spans="1:69" s="33" customFormat="1">
      <c r="A189" s="9"/>
      <c r="B189" s="18" t="s">
        <v>196</v>
      </c>
      <c r="C189" s="21" t="s">
        <v>351</v>
      </c>
      <c r="D189" s="9"/>
      <c r="E189" s="19" t="s">
        <v>76</v>
      </c>
      <c r="F189" s="12" t="s">
        <v>17</v>
      </c>
      <c r="G189" s="9"/>
      <c r="H189" s="9"/>
      <c r="I189" s="9"/>
      <c r="J189" s="16">
        <v>40.571962999999997</v>
      </c>
      <c r="K189" s="16">
        <v>29.114532000000001</v>
      </c>
      <c r="L189" s="10" t="s">
        <v>28</v>
      </c>
      <c r="M189" s="17">
        <v>38.1</v>
      </c>
      <c r="N189" s="17">
        <v>1.9</v>
      </c>
      <c r="O189" s="153" t="s">
        <v>875</v>
      </c>
      <c r="P189" s="9"/>
      <c r="Q189" s="9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</row>
    <row r="190" spans="1:69" s="33" customFormat="1">
      <c r="A190" s="9"/>
      <c r="B190" s="18" t="s">
        <v>196</v>
      </c>
      <c r="C190" s="21" t="s">
        <v>351</v>
      </c>
      <c r="D190" s="9"/>
      <c r="E190" s="19" t="s">
        <v>76</v>
      </c>
      <c r="F190" s="12" t="s">
        <v>17</v>
      </c>
      <c r="G190" s="9"/>
      <c r="H190" s="9"/>
      <c r="I190" s="9"/>
      <c r="J190" s="16">
        <v>40.571962999999997</v>
      </c>
      <c r="K190" s="16">
        <v>29.114532000000001</v>
      </c>
      <c r="L190" s="10" t="s">
        <v>28</v>
      </c>
      <c r="M190" s="17">
        <v>49.3</v>
      </c>
      <c r="N190" s="17">
        <v>2</v>
      </c>
      <c r="O190" s="153" t="s">
        <v>875</v>
      </c>
      <c r="P190" s="9"/>
      <c r="Q190" s="9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</row>
    <row r="191" spans="1:69" s="33" customFormat="1">
      <c r="A191" s="7" t="s">
        <v>179</v>
      </c>
      <c r="B191" s="22" t="s">
        <v>171</v>
      </c>
      <c r="C191" s="21" t="s">
        <v>351</v>
      </c>
      <c r="D191" s="7" t="s">
        <v>49</v>
      </c>
      <c r="E191" s="11" t="s">
        <v>16</v>
      </c>
      <c r="F191" s="12" t="s">
        <v>17</v>
      </c>
      <c r="G191" s="7" t="s">
        <v>110</v>
      </c>
      <c r="H191" s="15"/>
      <c r="I191" s="7"/>
      <c r="J191" s="23">
        <v>39.797733000000001</v>
      </c>
      <c r="K191" s="23">
        <v>28.949836999999999</v>
      </c>
      <c r="L191" s="10" t="s">
        <v>724</v>
      </c>
      <c r="M191" s="17">
        <v>52.4</v>
      </c>
      <c r="N191" s="17">
        <v>1.4</v>
      </c>
      <c r="O191" s="7" t="s">
        <v>876</v>
      </c>
      <c r="P191" s="9"/>
      <c r="Q191" s="9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</row>
    <row r="192" spans="1:69" s="33" customFormat="1">
      <c r="A192" s="7" t="s">
        <v>189</v>
      </c>
      <c r="B192" s="22" t="s">
        <v>171</v>
      </c>
      <c r="C192" s="21" t="s">
        <v>351</v>
      </c>
      <c r="D192" s="13" t="s">
        <v>190</v>
      </c>
      <c r="E192" s="11" t="s">
        <v>16</v>
      </c>
      <c r="F192" s="12" t="s">
        <v>17</v>
      </c>
      <c r="G192" s="7" t="s">
        <v>110</v>
      </c>
      <c r="H192" s="15"/>
      <c r="I192" s="7"/>
      <c r="J192" s="23">
        <v>40.044440999999999</v>
      </c>
      <c r="K192" s="23">
        <v>29.038264000000002</v>
      </c>
      <c r="L192" s="10" t="s">
        <v>724</v>
      </c>
      <c r="M192" s="17">
        <v>47.8</v>
      </c>
      <c r="N192" s="17">
        <v>0.4</v>
      </c>
      <c r="O192" s="7" t="s">
        <v>876</v>
      </c>
      <c r="P192" s="9"/>
      <c r="Q192" s="9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</row>
    <row r="193" spans="1:69" s="33" customFormat="1">
      <c r="A193" s="9">
        <v>536</v>
      </c>
      <c r="B193" s="8" t="s">
        <v>13</v>
      </c>
      <c r="C193" s="21" t="s">
        <v>351</v>
      </c>
      <c r="D193" s="20" t="s">
        <v>45</v>
      </c>
      <c r="E193" s="19" t="s">
        <v>16</v>
      </c>
      <c r="F193" s="12" t="s">
        <v>17</v>
      </c>
      <c r="G193" s="9" t="s">
        <v>46</v>
      </c>
      <c r="H193" s="9" t="s">
        <v>47</v>
      </c>
      <c r="I193" s="9" t="s">
        <v>41</v>
      </c>
      <c r="J193" s="16">
        <v>40.005343000000003</v>
      </c>
      <c r="K193" s="16">
        <v>26.587755000000001</v>
      </c>
      <c r="L193" s="10" t="s">
        <v>724</v>
      </c>
      <c r="M193" s="17">
        <v>42.19</v>
      </c>
      <c r="N193" s="17">
        <v>0.45</v>
      </c>
      <c r="O193" s="15" t="s">
        <v>877</v>
      </c>
      <c r="P193" s="9"/>
      <c r="Q193" s="9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</row>
    <row r="194" spans="1:69" s="33" customFormat="1">
      <c r="A194" s="9">
        <v>537</v>
      </c>
      <c r="B194" s="8" t="s">
        <v>13</v>
      </c>
      <c r="C194" s="21" t="s">
        <v>351</v>
      </c>
      <c r="D194" s="20" t="s">
        <v>45</v>
      </c>
      <c r="E194" s="19" t="s">
        <v>16</v>
      </c>
      <c r="F194" s="12" t="s">
        <v>17</v>
      </c>
      <c r="G194" s="9" t="s">
        <v>48</v>
      </c>
      <c r="H194" s="9" t="s">
        <v>47</v>
      </c>
      <c r="I194" s="9" t="s">
        <v>41</v>
      </c>
      <c r="J194" s="16">
        <v>40.005343000000003</v>
      </c>
      <c r="K194" s="16">
        <v>26.587755000000001</v>
      </c>
      <c r="L194" s="10" t="s">
        <v>724</v>
      </c>
      <c r="M194" s="17">
        <v>40.799999999999997</v>
      </c>
      <c r="N194" s="17">
        <v>0.36</v>
      </c>
      <c r="O194" s="15" t="s">
        <v>877</v>
      </c>
      <c r="P194" s="9"/>
      <c r="Q194" s="9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</row>
    <row r="195" spans="1:69" s="33" customFormat="1">
      <c r="A195" s="9" t="s">
        <v>38</v>
      </c>
      <c r="B195" s="8" t="s">
        <v>37</v>
      </c>
      <c r="C195" s="21" t="s">
        <v>351</v>
      </c>
      <c r="D195" s="20" t="s">
        <v>39</v>
      </c>
      <c r="E195" s="19" t="s">
        <v>16</v>
      </c>
      <c r="F195" s="12" t="s">
        <v>17</v>
      </c>
      <c r="G195" s="9" t="s">
        <v>40</v>
      </c>
      <c r="H195" s="14" t="s">
        <v>19</v>
      </c>
      <c r="I195" s="9" t="s">
        <v>41</v>
      </c>
      <c r="J195" s="16">
        <v>40.032071999999999</v>
      </c>
      <c r="K195" s="16">
        <v>26.567202999999999</v>
      </c>
      <c r="L195" s="10" t="s">
        <v>724</v>
      </c>
      <c r="M195" s="17">
        <v>43.34</v>
      </c>
      <c r="N195" s="17">
        <v>0.85</v>
      </c>
      <c r="O195" s="15" t="s">
        <v>877</v>
      </c>
      <c r="P195" s="9"/>
      <c r="Q195" s="9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</row>
    <row r="196" spans="1:69" s="33" customFormat="1">
      <c r="A196" s="9" t="s">
        <v>346</v>
      </c>
      <c r="B196" s="18" t="s">
        <v>327</v>
      </c>
      <c r="C196" s="14" t="s">
        <v>280</v>
      </c>
      <c r="D196" s="9" t="s">
        <v>24</v>
      </c>
      <c r="E196" s="19" t="s">
        <v>25</v>
      </c>
      <c r="F196" s="19" t="s">
        <v>26</v>
      </c>
      <c r="G196" s="9" t="s">
        <v>347</v>
      </c>
      <c r="H196" s="9"/>
      <c r="I196" s="9"/>
      <c r="J196" s="16">
        <v>41.403497999999999</v>
      </c>
      <c r="K196" s="16">
        <v>25.157399000000002</v>
      </c>
      <c r="L196" s="10" t="s">
        <v>318</v>
      </c>
      <c r="M196" s="17">
        <v>54.4</v>
      </c>
      <c r="N196" s="17">
        <v>0.2</v>
      </c>
      <c r="O196" s="153" t="s">
        <v>878</v>
      </c>
      <c r="P196" s="9"/>
      <c r="Q196" s="9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</row>
    <row r="197" spans="1:69" s="33" customFormat="1">
      <c r="A197" s="9" t="s">
        <v>334</v>
      </c>
      <c r="B197" s="18" t="s">
        <v>327</v>
      </c>
      <c r="C197" s="14" t="s">
        <v>280</v>
      </c>
      <c r="D197" s="9" t="s">
        <v>24</v>
      </c>
      <c r="E197" s="19" t="s">
        <v>25</v>
      </c>
      <c r="F197" s="19" t="s">
        <v>26</v>
      </c>
      <c r="G197" s="9" t="s">
        <v>335</v>
      </c>
      <c r="H197" s="9"/>
      <c r="I197" s="9"/>
      <c r="J197" s="16">
        <v>41.418202999999998</v>
      </c>
      <c r="K197" s="16">
        <v>25.147614999999998</v>
      </c>
      <c r="L197" s="10" t="s">
        <v>318</v>
      </c>
      <c r="M197" s="17">
        <v>43.9</v>
      </c>
      <c r="N197" s="17">
        <v>0.4</v>
      </c>
      <c r="O197" s="153" t="s">
        <v>878</v>
      </c>
      <c r="P197" s="9"/>
      <c r="Q197" s="9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</row>
    <row r="198" spans="1:69" s="33" customFormat="1">
      <c r="A198" s="9" t="s">
        <v>336</v>
      </c>
      <c r="B198" s="18" t="s">
        <v>327</v>
      </c>
      <c r="C198" s="14" t="s">
        <v>280</v>
      </c>
      <c r="D198" s="9" t="s">
        <v>24</v>
      </c>
      <c r="E198" s="19" t="s">
        <v>25</v>
      </c>
      <c r="F198" s="19" t="s">
        <v>26</v>
      </c>
      <c r="G198" s="9" t="s">
        <v>337</v>
      </c>
      <c r="H198" s="9"/>
      <c r="I198" s="9"/>
      <c r="J198" s="16">
        <v>41.415215000000003</v>
      </c>
      <c r="K198" s="16">
        <v>25.150547</v>
      </c>
      <c r="L198" s="10" t="s">
        <v>318</v>
      </c>
      <c r="M198" s="17">
        <v>44.7</v>
      </c>
      <c r="N198" s="17">
        <v>0.6</v>
      </c>
      <c r="O198" s="153" t="s">
        <v>878</v>
      </c>
      <c r="P198" s="9"/>
      <c r="Q198" s="9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</row>
    <row r="199" spans="1:69" s="33" customFormat="1">
      <c r="A199" s="9" t="s">
        <v>332</v>
      </c>
      <c r="B199" s="18" t="s">
        <v>327</v>
      </c>
      <c r="C199" s="14" t="s">
        <v>280</v>
      </c>
      <c r="D199" s="9" t="s">
        <v>24</v>
      </c>
      <c r="E199" s="19" t="s">
        <v>25</v>
      </c>
      <c r="F199" s="19" t="s">
        <v>26</v>
      </c>
      <c r="G199" s="9" t="s">
        <v>333</v>
      </c>
      <c r="H199" s="9"/>
      <c r="I199" s="9"/>
      <c r="J199" s="16">
        <v>41.415215000000003</v>
      </c>
      <c r="K199" s="16">
        <v>25.150547</v>
      </c>
      <c r="L199" s="10" t="s">
        <v>318</v>
      </c>
      <c r="M199" s="17">
        <v>43.7</v>
      </c>
      <c r="N199" s="17">
        <v>0.3</v>
      </c>
      <c r="O199" s="153" t="s">
        <v>878</v>
      </c>
      <c r="P199" s="9"/>
      <c r="Q199" s="9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</row>
    <row r="200" spans="1:69" s="33" customFormat="1">
      <c r="A200" s="9" t="s">
        <v>326</v>
      </c>
      <c r="B200" s="18" t="s">
        <v>327</v>
      </c>
      <c r="C200" s="14" t="s">
        <v>280</v>
      </c>
      <c r="D200" s="9" t="s">
        <v>24</v>
      </c>
      <c r="E200" s="19" t="s">
        <v>25</v>
      </c>
      <c r="F200" s="19" t="s">
        <v>26</v>
      </c>
      <c r="G200" s="9" t="s">
        <v>328</v>
      </c>
      <c r="H200" s="9"/>
      <c r="I200" s="9"/>
      <c r="J200" s="16">
        <v>41.412337000000001</v>
      </c>
      <c r="K200" s="16">
        <v>25.151395000000001</v>
      </c>
      <c r="L200" s="10" t="s">
        <v>318</v>
      </c>
      <c r="M200" s="17">
        <v>43</v>
      </c>
      <c r="N200" s="17">
        <v>0.5</v>
      </c>
      <c r="O200" s="153" t="s">
        <v>878</v>
      </c>
      <c r="P200" s="9"/>
      <c r="Q200" s="9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</row>
    <row r="201" spans="1:69" s="33" customFormat="1">
      <c r="A201" s="9" t="s">
        <v>320</v>
      </c>
      <c r="B201" s="18" t="s">
        <v>321</v>
      </c>
      <c r="C201" s="14" t="s">
        <v>280</v>
      </c>
      <c r="D201" s="9" t="s">
        <v>24</v>
      </c>
      <c r="E201" s="19" t="s">
        <v>25</v>
      </c>
      <c r="F201" s="19" t="s">
        <v>26</v>
      </c>
      <c r="G201" s="9" t="s">
        <v>322</v>
      </c>
      <c r="H201" s="9"/>
      <c r="I201" s="9"/>
      <c r="J201" s="16">
        <v>41.472186999999998</v>
      </c>
      <c r="K201" s="16">
        <v>25.056298000000002</v>
      </c>
      <c r="L201" s="10" t="s">
        <v>318</v>
      </c>
      <c r="M201" s="17">
        <v>36.299999999999997</v>
      </c>
      <c r="N201" s="17">
        <v>0.4</v>
      </c>
      <c r="O201" s="153" t="s">
        <v>878</v>
      </c>
      <c r="P201" s="9"/>
      <c r="Q201" s="9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</row>
    <row r="202" spans="1:69" s="33" customFormat="1">
      <c r="A202" s="9" t="s">
        <v>338</v>
      </c>
      <c r="B202" s="18" t="s">
        <v>321</v>
      </c>
      <c r="C202" s="14" t="s">
        <v>280</v>
      </c>
      <c r="D202" s="9" t="s">
        <v>24</v>
      </c>
      <c r="E202" s="19" t="s">
        <v>25</v>
      </c>
      <c r="F202" s="19" t="s">
        <v>26</v>
      </c>
      <c r="G202" s="9" t="s">
        <v>339</v>
      </c>
      <c r="H202" s="9"/>
      <c r="I202" s="9"/>
      <c r="J202" s="16">
        <v>41.467635000000001</v>
      </c>
      <c r="K202" s="16">
        <v>25.053440999999999</v>
      </c>
      <c r="L202" s="10" t="s">
        <v>318</v>
      </c>
      <c r="M202" s="17">
        <v>45</v>
      </c>
      <c r="N202" s="17">
        <v>0.3</v>
      </c>
      <c r="O202" s="153" t="s">
        <v>878</v>
      </c>
      <c r="P202" s="9"/>
      <c r="Q202" s="9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</row>
    <row r="203" spans="1:69" s="33" customFormat="1">
      <c r="A203" s="9" t="s">
        <v>442</v>
      </c>
      <c r="B203" s="18" t="s">
        <v>580</v>
      </c>
      <c r="C203" s="14" t="s">
        <v>280</v>
      </c>
      <c r="D203" s="9" t="s">
        <v>24</v>
      </c>
      <c r="E203" s="19" t="s">
        <v>25</v>
      </c>
      <c r="F203" s="19" t="s">
        <v>26</v>
      </c>
      <c r="G203" s="9" t="s">
        <v>664</v>
      </c>
      <c r="H203" s="9"/>
      <c r="I203" s="9"/>
      <c r="J203" s="16">
        <v>41.502563000000002</v>
      </c>
      <c r="K203" s="16">
        <v>23.74652</v>
      </c>
      <c r="L203" s="10" t="s">
        <v>28</v>
      </c>
      <c r="M203" s="17">
        <v>32</v>
      </c>
      <c r="N203" s="17">
        <v>0.2</v>
      </c>
      <c r="O203" s="153" t="s">
        <v>879</v>
      </c>
      <c r="P203" s="9"/>
      <c r="Q203" s="9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</row>
    <row r="204" spans="1:69" s="33" customFormat="1">
      <c r="A204" s="9" t="s">
        <v>443</v>
      </c>
      <c r="B204" s="18" t="s">
        <v>581</v>
      </c>
      <c r="C204" s="14" t="s">
        <v>280</v>
      </c>
      <c r="D204" s="9" t="s">
        <v>24</v>
      </c>
      <c r="E204" s="19" t="s">
        <v>25</v>
      </c>
      <c r="F204" s="19" t="s">
        <v>26</v>
      </c>
      <c r="G204" s="9" t="s">
        <v>664</v>
      </c>
      <c r="H204" s="9"/>
      <c r="I204" s="9"/>
      <c r="J204" s="16">
        <v>41.545613000000003</v>
      </c>
      <c r="K204" s="16">
        <v>23.783429999999999</v>
      </c>
      <c r="L204" s="10" t="s">
        <v>28</v>
      </c>
      <c r="M204" s="17">
        <v>32</v>
      </c>
      <c r="N204" s="17">
        <v>0.2</v>
      </c>
      <c r="O204" s="153" t="s">
        <v>879</v>
      </c>
      <c r="P204" s="9"/>
      <c r="Q204" s="9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</row>
    <row r="205" spans="1:69" s="33" customFormat="1">
      <c r="A205" s="9" t="s">
        <v>375</v>
      </c>
      <c r="B205" s="18" t="s">
        <v>536</v>
      </c>
      <c r="C205" s="14" t="s">
        <v>280</v>
      </c>
      <c r="D205" s="9" t="s">
        <v>55</v>
      </c>
      <c r="E205" s="19" t="s">
        <v>16</v>
      </c>
      <c r="F205" s="19" t="s">
        <v>17</v>
      </c>
      <c r="G205" s="9" t="s">
        <v>632</v>
      </c>
      <c r="H205" s="9" t="s">
        <v>36</v>
      </c>
      <c r="I205" s="9" t="s">
        <v>688</v>
      </c>
      <c r="J205" s="16">
        <v>41.433926</v>
      </c>
      <c r="K205" s="16">
        <v>24.952508999999999</v>
      </c>
      <c r="L205" s="10" t="s">
        <v>10</v>
      </c>
      <c r="M205" s="17">
        <v>29.95</v>
      </c>
      <c r="N205" s="17">
        <v>0.23</v>
      </c>
      <c r="O205" s="153" t="s">
        <v>880</v>
      </c>
      <c r="P205" s="9"/>
      <c r="Q205" s="9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</row>
    <row r="206" spans="1:69" s="33" customFormat="1">
      <c r="A206" s="9" t="s">
        <v>376</v>
      </c>
      <c r="B206" s="18" t="s">
        <v>536</v>
      </c>
      <c r="C206" s="14" t="s">
        <v>280</v>
      </c>
      <c r="D206" s="9" t="s">
        <v>55</v>
      </c>
      <c r="E206" s="19" t="s">
        <v>16</v>
      </c>
      <c r="F206" s="19" t="s">
        <v>17</v>
      </c>
      <c r="G206" s="9" t="s">
        <v>632</v>
      </c>
      <c r="H206" s="9" t="s">
        <v>36</v>
      </c>
      <c r="I206" s="9" t="s">
        <v>688</v>
      </c>
      <c r="J206" s="16">
        <v>41.433926</v>
      </c>
      <c r="K206" s="16">
        <v>24.952508999999999</v>
      </c>
      <c r="L206" s="10" t="s">
        <v>10</v>
      </c>
      <c r="M206" s="17">
        <v>30.25</v>
      </c>
      <c r="N206" s="17">
        <v>0.22</v>
      </c>
      <c r="O206" s="153" t="s">
        <v>880</v>
      </c>
      <c r="P206" s="9"/>
      <c r="Q206" s="9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</row>
    <row r="207" spans="1:69" s="33" customFormat="1">
      <c r="A207" s="9" t="s">
        <v>378</v>
      </c>
      <c r="B207" s="18" t="s">
        <v>537</v>
      </c>
      <c r="C207" s="14" t="s">
        <v>280</v>
      </c>
      <c r="D207" s="9" t="s">
        <v>55</v>
      </c>
      <c r="E207" s="19" t="s">
        <v>16</v>
      </c>
      <c r="F207" s="19" t="s">
        <v>17</v>
      </c>
      <c r="G207" s="9" t="s">
        <v>632</v>
      </c>
      <c r="H207" s="9" t="s">
        <v>36</v>
      </c>
      <c r="I207" s="9" t="s">
        <v>688</v>
      </c>
      <c r="J207" s="16">
        <v>41.421450999999998</v>
      </c>
      <c r="K207" s="16">
        <v>24.954885999999998</v>
      </c>
      <c r="L207" s="10" t="s">
        <v>10</v>
      </c>
      <c r="M207" s="17">
        <v>30.76</v>
      </c>
      <c r="N207" s="17">
        <v>0.91</v>
      </c>
      <c r="O207" s="153" t="s">
        <v>880</v>
      </c>
      <c r="P207" s="9"/>
      <c r="Q207" s="9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</row>
    <row r="208" spans="1:69" s="33" customFormat="1">
      <c r="A208" s="9" t="s">
        <v>377</v>
      </c>
      <c r="B208" s="18" t="s">
        <v>537</v>
      </c>
      <c r="C208" s="14" t="s">
        <v>280</v>
      </c>
      <c r="D208" s="9" t="s">
        <v>55</v>
      </c>
      <c r="E208" s="19" t="s">
        <v>16</v>
      </c>
      <c r="F208" s="19" t="s">
        <v>17</v>
      </c>
      <c r="G208" s="9" t="s">
        <v>632</v>
      </c>
      <c r="H208" s="9" t="s">
        <v>36</v>
      </c>
      <c r="I208" s="9" t="s">
        <v>688</v>
      </c>
      <c r="J208" s="16">
        <v>41.421450999999998</v>
      </c>
      <c r="K208" s="16">
        <v>24.954885999999998</v>
      </c>
      <c r="L208" s="10" t="s">
        <v>10</v>
      </c>
      <c r="M208" s="17">
        <v>30.64</v>
      </c>
      <c r="N208" s="17">
        <v>0.36</v>
      </c>
      <c r="O208" s="153" t="s">
        <v>880</v>
      </c>
      <c r="P208" s="9"/>
      <c r="Q208" s="9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</row>
    <row r="209" spans="1:69" s="33" customFormat="1">
      <c r="A209" s="9" t="s">
        <v>371</v>
      </c>
      <c r="B209" s="18" t="s">
        <v>534</v>
      </c>
      <c r="C209" s="14" t="s">
        <v>280</v>
      </c>
      <c r="D209" s="9" t="s">
        <v>55</v>
      </c>
      <c r="E209" s="19" t="s">
        <v>16</v>
      </c>
      <c r="F209" s="19" t="s">
        <v>17</v>
      </c>
      <c r="G209" s="9" t="s">
        <v>632</v>
      </c>
      <c r="H209" s="9" t="s">
        <v>36</v>
      </c>
      <c r="I209" s="9" t="s">
        <v>688</v>
      </c>
      <c r="J209" s="16">
        <v>41.797708999999998</v>
      </c>
      <c r="K209" s="16">
        <v>24.815811</v>
      </c>
      <c r="L209" s="10" t="s">
        <v>10</v>
      </c>
      <c r="M209" s="17">
        <v>29.19</v>
      </c>
      <c r="N209" s="17">
        <v>0.44</v>
      </c>
      <c r="O209" s="153" t="s">
        <v>880</v>
      </c>
      <c r="P209" s="9"/>
      <c r="Q209" s="9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</row>
    <row r="210" spans="1:69" s="33" customFormat="1">
      <c r="A210" s="9" t="s">
        <v>373</v>
      </c>
      <c r="B210" s="18" t="s">
        <v>534</v>
      </c>
      <c r="C210" s="14" t="s">
        <v>280</v>
      </c>
      <c r="D210" s="9" t="s">
        <v>55</v>
      </c>
      <c r="E210" s="19" t="s">
        <v>16</v>
      </c>
      <c r="F210" s="19" t="s">
        <v>17</v>
      </c>
      <c r="G210" s="9" t="s">
        <v>632</v>
      </c>
      <c r="H210" s="9" t="s">
        <v>36</v>
      </c>
      <c r="I210" s="9" t="s">
        <v>688</v>
      </c>
      <c r="J210" s="16">
        <v>41.797708999999998</v>
      </c>
      <c r="K210" s="16">
        <v>24.815811</v>
      </c>
      <c r="L210" s="10" t="s">
        <v>10</v>
      </c>
      <c r="M210" s="17">
        <v>29.37</v>
      </c>
      <c r="N210" s="17">
        <v>0.28999999999999998</v>
      </c>
      <c r="O210" s="153" t="s">
        <v>880</v>
      </c>
      <c r="P210" s="9"/>
      <c r="Q210" s="9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</row>
    <row r="211" spans="1:69" s="33" customFormat="1">
      <c r="A211" s="9" t="s">
        <v>370</v>
      </c>
      <c r="B211" s="18" t="s">
        <v>533</v>
      </c>
      <c r="C211" s="14" t="s">
        <v>280</v>
      </c>
      <c r="D211" s="9" t="s">
        <v>55</v>
      </c>
      <c r="E211" s="19" t="s">
        <v>16</v>
      </c>
      <c r="F211" s="19" t="s">
        <v>17</v>
      </c>
      <c r="G211" s="9" t="s">
        <v>632</v>
      </c>
      <c r="H211" s="9" t="s">
        <v>36</v>
      </c>
      <c r="I211" s="9" t="s">
        <v>688</v>
      </c>
      <c r="J211" s="16">
        <v>41.514952999999998</v>
      </c>
      <c r="K211" s="16">
        <v>25.027971999999998</v>
      </c>
      <c r="L211" s="10" t="s">
        <v>10</v>
      </c>
      <c r="M211" s="17">
        <v>31.21</v>
      </c>
      <c r="N211" s="17">
        <v>0.38</v>
      </c>
      <c r="O211" s="153" t="s">
        <v>880</v>
      </c>
      <c r="P211" s="9"/>
      <c r="Q211" s="9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</row>
    <row r="212" spans="1:69" s="33" customFormat="1">
      <c r="A212" s="9" t="s">
        <v>374</v>
      </c>
      <c r="B212" s="18" t="s">
        <v>535</v>
      </c>
      <c r="C212" s="14" t="s">
        <v>280</v>
      </c>
      <c r="D212" s="9" t="s">
        <v>55</v>
      </c>
      <c r="E212" s="19" t="s">
        <v>16</v>
      </c>
      <c r="F212" s="19" t="s">
        <v>17</v>
      </c>
      <c r="G212" s="9" t="s">
        <v>632</v>
      </c>
      <c r="H212" s="9" t="s">
        <v>36</v>
      </c>
      <c r="I212" s="9" t="s">
        <v>688</v>
      </c>
      <c r="J212" s="16">
        <v>41.427278999999999</v>
      </c>
      <c r="K212" s="16">
        <v>24.947825999999999</v>
      </c>
      <c r="L212" s="10" t="s">
        <v>10</v>
      </c>
      <c r="M212" s="17">
        <v>31.55</v>
      </c>
      <c r="N212" s="17">
        <v>0.46</v>
      </c>
      <c r="O212" s="153" t="s">
        <v>880</v>
      </c>
      <c r="P212" s="9"/>
      <c r="Q212" s="9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</row>
    <row r="213" spans="1:69" s="33" customFormat="1">
      <c r="A213" s="9" t="s">
        <v>372</v>
      </c>
      <c r="B213" s="18" t="s">
        <v>534</v>
      </c>
      <c r="C213" s="14" t="s">
        <v>280</v>
      </c>
      <c r="D213" s="9" t="s">
        <v>55</v>
      </c>
      <c r="E213" s="19" t="s">
        <v>16</v>
      </c>
      <c r="F213" s="19" t="s">
        <v>17</v>
      </c>
      <c r="G213" s="9" t="s">
        <v>632</v>
      </c>
      <c r="H213" s="9" t="s">
        <v>36</v>
      </c>
      <c r="I213" s="9" t="s">
        <v>688</v>
      </c>
      <c r="J213" s="16">
        <v>41.797708999999998</v>
      </c>
      <c r="K213" s="16">
        <v>24.815811</v>
      </c>
      <c r="L213" s="10" t="s">
        <v>10</v>
      </c>
      <c r="M213" s="17">
        <v>29.36</v>
      </c>
      <c r="N213" s="17">
        <v>0.34</v>
      </c>
      <c r="O213" s="153" t="s">
        <v>880</v>
      </c>
      <c r="P213" s="9"/>
      <c r="Q213" s="9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</row>
    <row r="214" spans="1:69" s="33" customFormat="1">
      <c r="A214" s="28" t="s">
        <v>156</v>
      </c>
      <c r="B214" s="27" t="s">
        <v>155</v>
      </c>
      <c r="C214" s="21" t="s">
        <v>351</v>
      </c>
      <c r="D214" s="29" t="s">
        <v>49</v>
      </c>
      <c r="E214" s="12" t="s">
        <v>76</v>
      </c>
      <c r="F214" s="12" t="s">
        <v>17</v>
      </c>
      <c r="G214" s="28" t="s">
        <v>157</v>
      </c>
      <c r="H214" s="28"/>
      <c r="I214" s="28"/>
      <c r="J214" s="16">
        <v>40.504440000000002</v>
      </c>
      <c r="K214" s="16">
        <v>27.51164</v>
      </c>
      <c r="L214" s="10" t="s">
        <v>724</v>
      </c>
      <c r="M214" s="17">
        <v>40.9</v>
      </c>
      <c r="N214" s="17">
        <v>1.1000000000000001</v>
      </c>
      <c r="O214" s="15" t="s">
        <v>881</v>
      </c>
      <c r="P214" s="9"/>
      <c r="Q214" s="9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</row>
    <row r="215" spans="1:69" s="33" customFormat="1">
      <c r="A215" s="9" t="s">
        <v>242</v>
      </c>
      <c r="B215" s="18" t="s">
        <v>241</v>
      </c>
      <c r="C215" s="21" t="s">
        <v>351</v>
      </c>
      <c r="D215" s="9" t="s">
        <v>24</v>
      </c>
      <c r="E215" s="19" t="s">
        <v>25</v>
      </c>
      <c r="F215" s="19" t="s">
        <v>26</v>
      </c>
      <c r="G215" s="9" t="s">
        <v>43</v>
      </c>
      <c r="H215" s="9"/>
      <c r="I215" s="9"/>
      <c r="J215" s="16">
        <v>40.149298000000002</v>
      </c>
      <c r="K215" s="16">
        <v>30.982420999999999</v>
      </c>
      <c r="L215" s="10" t="s">
        <v>28</v>
      </c>
      <c r="M215" s="17">
        <v>49.3</v>
      </c>
      <c r="N215" s="17">
        <v>1.2</v>
      </c>
      <c r="O215" s="153" t="s">
        <v>882</v>
      </c>
      <c r="P215" s="9"/>
      <c r="Q215" s="9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</row>
    <row r="216" spans="1:69" s="33" customFormat="1">
      <c r="A216" s="9" t="s">
        <v>245</v>
      </c>
      <c r="B216" s="18" t="s">
        <v>241</v>
      </c>
      <c r="C216" s="21" t="s">
        <v>351</v>
      </c>
      <c r="D216" s="9" t="s">
        <v>24</v>
      </c>
      <c r="E216" s="19" t="s">
        <v>25</v>
      </c>
      <c r="F216" s="19" t="s">
        <v>26</v>
      </c>
      <c r="G216" s="9" t="s">
        <v>43</v>
      </c>
      <c r="H216" s="9"/>
      <c r="I216" s="9"/>
      <c r="J216" s="16">
        <v>40.181373999999998</v>
      </c>
      <c r="K216" s="16">
        <v>31.119844000000001</v>
      </c>
      <c r="L216" s="10" t="s">
        <v>28</v>
      </c>
      <c r="M216" s="17">
        <v>49.1</v>
      </c>
      <c r="N216" s="17">
        <v>0.8</v>
      </c>
      <c r="O216" s="153" t="s">
        <v>882</v>
      </c>
      <c r="P216" s="9"/>
      <c r="Q216" s="9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</row>
    <row r="217" spans="1:69" s="33" customFormat="1">
      <c r="A217" s="9" t="s">
        <v>247</v>
      </c>
      <c r="B217" s="18" t="s">
        <v>241</v>
      </c>
      <c r="C217" s="21" t="s">
        <v>351</v>
      </c>
      <c r="D217" s="9" t="s">
        <v>24</v>
      </c>
      <c r="E217" s="19" t="s">
        <v>25</v>
      </c>
      <c r="F217" s="19" t="s">
        <v>26</v>
      </c>
      <c r="G217" s="9" t="s">
        <v>43</v>
      </c>
      <c r="H217" s="9"/>
      <c r="I217" s="9"/>
      <c r="J217" s="16">
        <v>40.236525</v>
      </c>
      <c r="K217" s="16">
        <v>31.137982000000001</v>
      </c>
      <c r="L217" s="10" t="s">
        <v>28</v>
      </c>
      <c r="M217" s="17">
        <v>50.5</v>
      </c>
      <c r="N217" s="17">
        <v>1.2</v>
      </c>
      <c r="O217" s="153" t="s">
        <v>882</v>
      </c>
      <c r="P217" s="9"/>
      <c r="Q217" s="9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</row>
    <row r="218" spans="1:69" s="33" customFormat="1">
      <c r="A218" s="9" t="s">
        <v>244</v>
      </c>
      <c r="B218" s="18" t="s">
        <v>241</v>
      </c>
      <c r="C218" s="21" t="s">
        <v>351</v>
      </c>
      <c r="D218" s="9" t="s">
        <v>24</v>
      </c>
      <c r="E218" s="19" t="s">
        <v>25</v>
      </c>
      <c r="F218" s="19" t="s">
        <v>26</v>
      </c>
      <c r="G218" s="9" t="s">
        <v>226</v>
      </c>
      <c r="H218" s="9"/>
      <c r="I218" s="9"/>
      <c r="J218" s="16">
        <v>40.153945</v>
      </c>
      <c r="K218" s="16">
        <v>31.088744999999999</v>
      </c>
      <c r="L218" s="10" t="s">
        <v>28</v>
      </c>
      <c r="M218" s="17">
        <v>53</v>
      </c>
      <c r="N218" s="17">
        <v>4.7</v>
      </c>
      <c r="O218" s="153" t="s">
        <v>882</v>
      </c>
      <c r="P218" s="9"/>
      <c r="Q218" s="9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</row>
    <row r="219" spans="1:69" s="33" customFormat="1">
      <c r="A219" s="9" t="s">
        <v>246</v>
      </c>
      <c r="B219" s="18" t="s">
        <v>241</v>
      </c>
      <c r="C219" s="21" t="s">
        <v>351</v>
      </c>
      <c r="D219" s="9" t="s">
        <v>24</v>
      </c>
      <c r="E219" s="19" t="s">
        <v>25</v>
      </c>
      <c r="F219" s="19" t="s">
        <v>26</v>
      </c>
      <c r="G219" s="9" t="s">
        <v>130</v>
      </c>
      <c r="H219" s="9"/>
      <c r="I219" s="9"/>
      <c r="J219" s="16">
        <v>40.122157999999999</v>
      </c>
      <c r="K219" s="16">
        <v>31.136057000000001</v>
      </c>
      <c r="L219" s="10" t="s">
        <v>28</v>
      </c>
      <c r="M219" s="17">
        <v>47.8</v>
      </c>
      <c r="N219" s="17">
        <v>2.4</v>
      </c>
      <c r="O219" s="153" t="s">
        <v>882</v>
      </c>
      <c r="P219" s="9"/>
      <c r="Q219" s="9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</row>
    <row r="220" spans="1:69" s="33" customFormat="1">
      <c r="A220" s="9" t="s">
        <v>242</v>
      </c>
      <c r="B220" s="18" t="s">
        <v>241</v>
      </c>
      <c r="C220" s="21" t="s">
        <v>351</v>
      </c>
      <c r="D220" s="9" t="s">
        <v>24</v>
      </c>
      <c r="E220" s="19" t="s">
        <v>25</v>
      </c>
      <c r="F220" s="19" t="s">
        <v>26</v>
      </c>
      <c r="G220" s="9" t="s">
        <v>43</v>
      </c>
      <c r="H220" s="9"/>
      <c r="I220" s="9"/>
      <c r="J220" s="16">
        <v>40.148693000000002</v>
      </c>
      <c r="K220" s="16">
        <v>30.982597999999999</v>
      </c>
      <c r="L220" s="10" t="s">
        <v>28</v>
      </c>
      <c r="M220" s="17">
        <v>49.3</v>
      </c>
      <c r="N220" s="17">
        <v>1.2</v>
      </c>
      <c r="O220" s="153" t="s">
        <v>882</v>
      </c>
      <c r="P220" s="9"/>
      <c r="Q220" s="9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</row>
    <row r="221" spans="1:69" s="33" customFormat="1">
      <c r="A221" s="9" t="s">
        <v>245</v>
      </c>
      <c r="B221" s="18" t="s">
        <v>241</v>
      </c>
      <c r="C221" s="21" t="s">
        <v>351</v>
      </c>
      <c r="D221" s="9" t="s">
        <v>24</v>
      </c>
      <c r="E221" s="19" t="s">
        <v>25</v>
      </c>
      <c r="F221" s="19" t="s">
        <v>26</v>
      </c>
      <c r="G221" s="9" t="s">
        <v>43</v>
      </c>
      <c r="H221" s="9"/>
      <c r="I221" s="9"/>
      <c r="J221" s="16">
        <v>40.183351000000002</v>
      </c>
      <c r="K221" s="16">
        <v>31.149944000000001</v>
      </c>
      <c r="L221" s="10" t="s">
        <v>28</v>
      </c>
      <c r="M221" s="17">
        <v>49.4</v>
      </c>
      <c r="N221" s="17">
        <v>1</v>
      </c>
      <c r="O221" s="153" t="s">
        <v>882</v>
      </c>
      <c r="P221" s="9"/>
      <c r="Q221" s="9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</row>
    <row r="222" spans="1:69" s="33" customFormat="1">
      <c r="A222" s="9" t="s">
        <v>247</v>
      </c>
      <c r="B222" s="18" t="s">
        <v>241</v>
      </c>
      <c r="C222" s="21" t="s">
        <v>351</v>
      </c>
      <c r="D222" s="9" t="s">
        <v>24</v>
      </c>
      <c r="E222" s="19" t="s">
        <v>25</v>
      </c>
      <c r="F222" s="19" t="s">
        <v>26</v>
      </c>
      <c r="G222" s="9" t="s">
        <v>43</v>
      </c>
      <c r="H222" s="9"/>
      <c r="I222" s="9"/>
      <c r="J222" s="16">
        <v>40.240284000000003</v>
      </c>
      <c r="K222" s="16">
        <v>31.128895</v>
      </c>
      <c r="L222" s="10" t="s">
        <v>28</v>
      </c>
      <c r="M222" s="17">
        <v>50.5</v>
      </c>
      <c r="N222" s="17">
        <v>1.2</v>
      </c>
      <c r="O222" s="153" t="s">
        <v>882</v>
      </c>
      <c r="P222" s="9"/>
      <c r="Q222" s="9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</row>
    <row r="223" spans="1:69" s="33" customFormat="1">
      <c r="A223" s="9" t="s">
        <v>244</v>
      </c>
      <c r="B223" s="18" t="s">
        <v>243</v>
      </c>
      <c r="C223" s="21" t="s">
        <v>351</v>
      </c>
      <c r="D223" s="9" t="s">
        <v>24</v>
      </c>
      <c r="E223" s="19" t="s">
        <v>25</v>
      </c>
      <c r="F223" s="19" t="s">
        <v>26</v>
      </c>
      <c r="G223" s="9" t="s">
        <v>226</v>
      </c>
      <c r="H223" s="9"/>
      <c r="I223" s="9"/>
      <c r="J223" s="16">
        <v>40.156933000000002</v>
      </c>
      <c r="K223" s="16">
        <v>31.086395</v>
      </c>
      <c r="L223" s="10" t="s">
        <v>28</v>
      </c>
      <c r="M223" s="17">
        <v>53</v>
      </c>
      <c r="N223" s="17">
        <v>4.7</v>
      </c>
      <c r="O223" s="153" t="s">
        <v>882</v>
      </c>
      <c r="P223" s="9"/>
      <c r="Q223" s="9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</row>
    <row r="224" spans="1:69" s="33" customFormat="1">
      <c r="A224" s="9" t="s">
        <v>246</v>
      </c>
      <c r="B224" s="18" t="s">
        <v>241</v>
      </c>
      <c r="C224" s="21" t="s">
        <v>351</v>
      </c>
      <c r="D224" s="9" t="s">
        <v>24</v>
      </c>
      <c r="E224" s="19" t="s">
        <v>25</v>
      </c>
      <c r="F224" s="19" t="s">
        <v>26</v>
      </c>
      <c r="G224" s="9" t="s">
        <v>130</v>
      </c>
      <c r="H224" s="9"/>
      <c r="I224" s="9"/>
      <c r="J224" s="16">
        <v>40.119954</v>
      </c>
      <c r="K224" s="16">
        <v>31.126476</v>
      </c>
      <c r="L224" s="10" t="s">
        <v>28</v>
      </c>
      <c r="M224" s="17">
        <v>47.8</v>
      </c>
      <c r="N224" s="17">
        <v>2.4</v>
      </c>
      <c r="O224" s="153" t="s">
        <v>882</v>
      </c>
      <c r="P224" s="9"/>
      <c r="Q224" s="9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</row>
    <row r="225" spans="1:69" s="33" customFormat="1">
      <c r="A225" s="9" t="s">
        <v>192</v>
      </c>
      <c r="B225" s="18" t="s">
        <v>191</v>
      </c>
      <c r="C225" s="21" t="s">
        <v>351</v>
      </c>
      <c r="D225" s="9" t="s">
        <v>15</v>
      </c>
      <c r="E225" s="19" t="s">
        <v>16</v>
      </c>
      <c r="F225" s="19" t="s">
        <v>17</v>
      </c>
      <c r="G225" s="9" t="s">
        <v>193</v>
      </c>
      <c r="H225" s="9"/>
      <c r="I225" s="9"/>
      <c r="J225" s="16">
        <v>40.552401000000003</v>
      </c>
      <c r="K225" s="16">
        <v>29.057314999999999</v>
      </c>
      <c r="L225" s="10" t="s">
        <v>28</v>
      </c>
      <c r="M225" s="17">
        <v>47.04</v>
      </c>
      <c r="N225" s="17">
        <v>1.22</v>
      </c>
      <c r="O225" s="153" t="s">
        <v>883</v>
      </c>
      <c r="P225" s="9"/>
      <c r="Q225" s="9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</row>
    <row r="226" spans="1:69" s="33" customFormat="1">
      <c r="A226" s="9" t="s">
        <v>194</v>
      </c>
      <c r="B226" s="18" t="s">
        <v>191</v>
      </c>
      <c r="C226" s="21" t="s">
        <v>351</v>
      </c>
      <c r="D226" s="9" t="s">
        <v>15</v>
      </c>
      <c r="E226" s="19" t="s">
        <v>16</v>
      </c>
      <c r="F226" s="19" t="s">
        <v>17</v>
      </c>
      <c r="G226" s="9" t="s">
        <v>195</v>
      </c>
      <c r="H226" s="9"/>
      <c r="I226" s="9"/>
      <c r="J226" s="16">
        <v>40.552401000000003</v>
      </c>
      <c r="K226" s="16">
        <v>29.057314999999999</v>
      </c>
      <c r="L226" s="10" t="s">
        <v>28</v>
      </c>
      <c r="M226" s="17">
        <v>47.24</v>
      </c>
      <c r="N226" s="17">
        <v>0.82</v>
      </c>
      <c r="O226" s="153" t="s">
        <v>883</v>
      </c>
      <c r="P226" s="9"/>
      <c r="Q226" s="9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</row>
    <row r="227" spans="1:69" s="33" customFormat="1">
      <c r="A227" s="9" t="s">
        <v>222</v>
      </c>
      <c r="B227" s="18" t="s">
        <v>221</v>
      </c>
      <c r="C227" s="21" t="s">
        <v>351</v>
      </c>
      <c r="D227" s="9" t="s">
        <v>15</v>
      </c>
      <c r="E227" s="19" t="s">
        <v>16</v>
      </c>
      <c r="F227" s="19" t="s">
        <v>17</v>
      </c>
      <c r="G227" s="9" t="s">
        <v>193</v>
      </c>
      <c r="H227" s="9"/>
      <c r="I227" s="9"/>
      <c r="J227" s="16">
        <v>40.612873999999998</v>
      </c>
      <c r="K227" s="16">
        <v>29.694277</v>
      </c>
      <c r="L227" s="10" t="s">
        <v>28</v>
      </c>
      <c r="M227" s="17">
        <v>51.79</v>
      </c>
      <c r="N227" s="17">
        <v>0.38</v>
      </c>
      <c r="O227" s="153" t="s">
        <v>883</v>
      </c>
      <c r="P227" s="9"/>
      <c r="Q227" s="9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</row>
    <row r="228" spans="1:69" s="33" customFormat="1">
      <c r="A228" s="9" t="s">
        <v>229</v>
      </c>
      <c r="B228" s="18" t="s">
        <v>228</v>
      </c>
      <c r="C228" s="21" t="s">
        <v>351</v>
      </c>
      <c r="D228" s="9" t="s">
        <v>15</v>
      </c>
      <c r="E228" s="19" t="s">
        <v>16</v>
      </c>
      <c r="F228" s="19" t="s">
        <v>17</v>
      </c>
      <c r="G228" s="9" t="s">
        <v>226</v>
      </c>
      <c r="H228" s="9"/>
      <c r="I228" s="9"/>
      <c r="J228" s="16">
        <v>40.669350999999999</v>
      </c>
      <c r="K228" s="16">
        <v>29.982901999999999</v>
      </c>
      <c r="L228" s="10" t="s">
        <v>28</v>
      </c>
      <c r="M228" s="17">
        <v>49.28</v>
      </c>
      <c r="N228" s="17">
        <v>0.35</v>
      </c>
      <c r="O228" s="153" t="s">
        <v>883</v>
      </c>
      <c r="P228" s="9"/>
      <c r="Q228" s="9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</row>
    <row r="229" spans="1:69" s="33" customFormat="1">
      <c r="A229" s="9" t="s">
        <v>230</v>
      </c>
      <c r="B229" s="18" t="s">
        <v>228</v>
      </c>
      <c r="C229" s="21" t="s">
        <v>351</v>
      </c>
      <c r="D229" s="9" t="s">
        <v>15</v>
      </c>
      <c r="E229" s="19" t="s">
        <v>16</v>
      </c>
      <c r="F229" s="19" t="s">
        <v>17</v>
      </c>
      <c r="G229" s="9" t="s">
        <v>226</v>
      </c>
      <c r="H229" s="9"/>
      <c r="I229" s="9"/>
      <c r="J229" s="16">
        <v>40.669350999999999</v>
      </c>
      <c r="K229" s="16">
        <v>29.982901999999999</v>
      </c>
      <c r="L229" s="10" t="s">
        <v>28</v>
      </c>
      <c r="M229" s="17">
        <v>52.15</v>
      </c>
      <c r="N229" s="17">
        <v>0.71</v>
      </c>
      <c r="O229" s="153" t="s">
        <v>883</v>
      </c>
      <c r="P229" s="9"/>
      <c r="Q229" s="9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</row>
    <row r="230" spans="1:69" s="33" customFormat="1">
      <c r="A230" s="9" t="s">
        <v>231</v>
      </c>
      <c r="B230" s="18" t="s">
        <v>228</v>
      </c>
      <c r="C230" s="21" t="s">
        <v>351</v>
      </c>
      <c r="D230" s="9" t="s">
        <v>15</v>
      </c>
      <c r="E230" s="19" t="s">
        <v>16</v>
      </c>
      <c r="F230" s="19" t="s">
        <v>17</v>
      </c>
      <c r="G230" s="9" t="s">
        <v>226</v>
      </c>
      <c r="H230" s="9"/>
      <c r="I230" s="9"/>
      <c r="J230" s="16">
        <v>40.669350999999999</v>
      </c>
      <c r="K230" s="16">
        <v>29.982901999999999</v>
      </c>
      <c r="L230" s="10" t="s">
        <v>28</v>
      </c>
      <c r="M230" s="17">
        <v>51.47</v>
      </c>
      <c r="N230" s="17">
        <v>0.46</v>
      </c>
      <c r="O230" s="153" t="s">
        <v>883</v>
      </c>
      <c r="P230" s="9"/>
      <c r="Q230" s="9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</row>
    <row r="231" spans="1:69" s="33" customFormat="1">
      <c r="A231" s="9" t="s">
        <v>232</v>
      </c>
      <c r="B231" s="18" t="s">
        <v>228</v>
      </c>
      <c r="C231" s="21" t="s">
        <v>351</v>
      </c>
      <c r="D231" s="9" t="s">
        <v>15</v>
      </c>
      <c r="E231" s="19" t="s">
        <v>16</v>
      </c>
      <c r="F231" s="19" t="s">
        <v>17</v>
      </c>
      <c r="G231" s="9" t="s">
        <v>226</v>
      </c>
      <c r="H231" s="9"/>
      <c r="I231" s="9"/>
      <c r="J231" s="16">
        <v>40.669350999999999</v>
      </c>
      <c r="K231" s="16">
        <v>29.982901999999999</v>
      </c>
      <c r="L231" s="10" t="s">
        <v>28</v>
      </c>
      <c r="M231" s="17">
        <v>50.07</v>
      </c>
      <c r="N231" s="17">
        <v>0.4</v>
      </c>
      <c r="O231" s="153" t="s">
        <v>883</v>
      </c>
      <c r="P231" s="9"/>
      <c r="Q231" s="9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</row>
    <row r="232" spans="1:69" s="33" customFormat="1">
      <c r="A232" s="9">
        <v>542503</v>
      </c>
      <c r="B232" s="18" t="s">
        <v>563</v>
      </c>
      <c r="C232" s="14" t="s">
        <v>351</v>
      </c>
      <c r="D232" s="9" t="s">
        <v>55</v>
      </c>
      <c r="E232" s="19" t="s">
        <v>16</v>
      </c>
      <c r="F232" s="19" t="s">
        <v>17</v>
      </c>
      <c r="G232" s="9" t="s">
        <v>652</v>
      </c>
      <c r="H232" s="9" t="s">
        <v>61</v>
      </c>
      <c r="I232" s="9" t="s">
        <v>41</v>
      </c>
      <c r="J232" s="16">
        <v>39.922857244650245</v>
      </c>
      <c r="K232" s="16">
        <v>26.801721846821039</v>
      </c>
      <c r="L232" s="10" t="s">
        <v>10</v>
      </c>
      <c r="M232" s="17">
        <v>26.27</v>
      </c>
      <c r="N232" s="17">
        <v>0.19</v>
      </c>
      <c r="O232" s="13" t="s">
        <v>884</v>
      </c>
      <c r="P232" s="9"/>
      <c r="Q232" s="9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</row>
    <row r="233" spans="1:69" s="33" customFormat="1">
      <c r="A233" s="13">
        <v>549112</v>
      </c>
      <c r="B233" s="22" t="s">
        <v>54</v>
      </c>
      <c r="C233" s="21" t="s">
        <v>351</v>
      </c>
      <c r="D233" s="7" t="s">
        <v>55</v>
      </c>
      <c r="E233" s="11" t="s">
        <v>16</v>
      </c>
      <c r="F233" s="11" t="s">
        <v>17</v>
      </c>
      <c r="G233" s="7" t="s">
        <v>56</v>
      </c>
      <c r="H233" s="13" t="s">
        <v>47</v>
      </c>
      <c r="I233" s="7" t="s">
        <v>41</v>
      </c>
      <c r="J233" s="23">
        <v>39.968160183064477</v>
      </c>
      <c r="K233" s="23">
        <v>26.597187133296842</v>
      </c>
      <c r="L233" s="10" t="s">
        <v>10</v>
      </c>
      <c r="M233" s="17">
        <v>39.99</v>
      </c>
      <c r="N233" s="17">
        <v>0.27</v>
      </c>
      <c r="O233" s="13" t="s">
        <v>884</v>
      </c>
      <c r="P233" s="9"/>
      <c r="Q233" s="9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</row>
    <row r="234" spans="1:69" s="33" customFormat="1">
      <c r="A234" s="9">
        <v>549140</v>
      </c>
      <c r="B234" s="18" t="s">
        <v>529</v>
      </c>
      <c r="C234" s="14" t="s">
        <v>351</v>
      </c>
      <c r="D234" s="9" t="s">
        <v>55</v>
      </c>
      <c r="E234" s="19" t="s">
        <v>16</v>
      </c>
      <c r="F234" s="19" t="s">
        <v>17</v>
      </c>
      <c r="G234" s="9" t="s">
        <v>623</v>
      </c>
      <c r="H234" s="9" t="s">
        <v>92</v>
      </c>
      <c r="I234" s="9" t="s">
        <v>41</v>
      </c>
      <c r="J234" s="16">
        <v>39.882774536332953</v>
      </c>
      <c r="K234" s="16">
        <v>26.94291594501053</v>
      </c>
      <c r="L234" s="10" t="s">
        <v>10</v>
      </c>
      <c r="M234" s="17">
        <v>27.48</v>
      </c>
      <c r="N234" s="17">
        <v>0.34</v>
      </c>
      <c r="O234" s="13" t="s">
        <v>884</v>
      </c>
      <c r="P234" s="9"/>
      <c r="Q234" s="9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</row>
    <row r="235" spans="1:69" s="33" customFormat="1">
      <c r="A235" s="9">
        <v>549149</v>
      </c>
      <c r="B235" s="18" t="s">
        <v>529</v>
      </c>
      <c r="C235" s="14" t="s">
        <v>351</v>
      </c>
      <c r="D235" s="9" t="s">
        <v>55</v>
      </c>
      <c r="E235" s="19" t="s">
        <v>16</v>
      </c>
      <c r="F235" s="19" t="s">
        <v>17</v>
      </c>
      <c r="G235" s="9" t="s">
        <v>623</v>
      </c>
      <c r="H235" s="9" t="s">
        <v>92</v>
      </c>
      <c r="I235" s="9" t="s">
        <v>41</v>
      </c>
      <c r="J235" s="16">
        <v>39.882774536332953</v>
      </c>
      <c r="K235" s="16">
        <v>26.94291594501053</v>
      </c>
      <c r="L235" s="10" t="s">
        <v>10</v>
      </c>
      <c r="M235" s="17">
        <v>26.36</v>
      </c>
      <c r="N235" s="17">
        <v>0.16</v>
      </c>
      <c r="O235" s="13" t="s">
        <v>884</v>
      </c>
      <c r="P235" s="9"/>
      <c r="Q235" s="9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</row>
    <row r="236" spans="1:69" s="33" customFormat="1">
      <c r="A236" s="13">
        <v>542594</v>
      </c>
      <c r="B236" s="22" t="s">
        <v>211</v>
      </c>
      <c r="C236" s="21" t="s">
        <v>351</v>
      </c>
      <c r="D236" s="7" t="s">
        <v>55</v>
      </c>
      <c r="E236" s="11" t="s">
        <v>16</v>
      </c>
      <c r="F236" s="11" t="s">
        <v>17</v>
      </c>
      <c r="G236" s="7" t="s">
        <v>213</v>
      </c>
      <c r="H236" s="13" t="s">
        <v>61</v>
      </c>
      <c r="I236" s="7" t="s">
        <v>72</v>
      </c>
      <c r="J236" s="30">
        <v>39.873112999999996</v>
      </c>
      <c r="K236" s="30">
        <v>29.455952</v>
      </c>
      <c r="L236" s="10" t="s">
        <v>10</v>
      </c>
      <c r="M236" s="17">
        <v>49.9</v>
      </c>
      <c r="N236" s="17">
        <v>0.3</v>
      </c>
      <c r="O236" s="13" t="s">
        <v>884</v>
      </c>
      <c r="P236" s="9"/>
      <c r="Q236" s="9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</row>
    <row r="237" spans="1:69" s="33" customFormat="1">
      <c r="A237" s="13">
        <v>540117</v>
      </c>
      <c r="B237" s="22" t="s">
        <v>54</v>
      </c>
      <c r="C237" s="21" t="s">
        <v>351</v>
      </c>
      <c r="D237" s="7" t="s">
        <v>49</v>
      </c>
      <c r="E237" s="11" t="s">
        <v>16</v>
      </c>
      <c r="F237" s="11" t="s">
        <v>17</v>
      </c>
      <c r="G237" s="7" t="s">
        <v>77</v>
      </c>
      <c r="H237" s="13" t="s">
        <v>47</v>
      </c>
      <c r="I237" s="7" t="s">
        <v>41</v>
      </c>
      <c r="J237" s="23">
        <v>39.950647162375681</v>
      </c>
      <c r="K237" s="23">
        <v>26.61639514490923</v>
      </c>
      <c r="L237" s="10" t="s">
        <v>724</v>
      </c>
      <c r="M237" s="17">
        <v>42.68</v>
      </c>
      <c r="N237" s="17">
        <v>0.25</v>
      </c>
      <c r="O237" s="13" t="s">
        <v>884</v>
      </c>
      <c r="P237" s="9"/>
      <c r="Q237" s="9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</row>
    <row r="238" spans="1:69" s="33" customFormat="1">
      <c r="A238" s="13">
        <v>542525</v>
      </c>
      <c r="B238" s="22" t="s">
        <v>103</v>
      </c>
      <c r="C238" s="21" t="s">
        <v>351</v>
      </c>
      <c r="D238" s="7" t="s">
        <v>49</v>
      </c>
      <c r="E238" s="11" t="s">
        <v>16</v>
      </c>
      <c r="F238" s="11" t="s">
        <v>17</v>
      </c>
      <c r="G238" s="7" t="s">
        <v>104</v>
      </c>
      <c r="H238" s="13"/>
      <c r="I238" s="7" t="s">
        <v>41</v>
      </c>
      <c r="J238" s="23">
        <v>39.946632637658773</v>
      </c>
      <c r="K238" s="23">
        <v>26.790497400458538</v>
      </c>
      <c r="L238" s="10" t="s">
        <v>724</v>
      </c>
      <c r="M238" s="17">
        <v>36.9</v>
      </c>
      <c r="N238" s="17">
        <v>0.83</v>
      </c>
      <c r="O238" s="13" t="s">
        <v>884</v>
      </c>
      <c r="P238" s="9"/>
      <c r="Q238" s="9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</row>
    <row r="239" spans="1:69" s="33" customFormat="1">
      <c r="A239" s="13">
        <v>542537</v>
      </c>
      <c r="B239" s="22" t="s">
        <v>70</v>
      </c>
      <c r="C239" s="21" t="s">
        <v>351</v>
      </c>
      <c r="D239" s="7" t="s">
        <v>45</v>
      </c>
      <c r="E239" s="11" t="s">
        <v>16</v>
      </c>
      <c r="F239" s="11" t="s">
        <v>17</v>
      </c>
      <c r="G239" s="7" t="s">
        <v>74</v>
      </c>
      <c r="H239" s="7" t="s">
        <v>47</v>
      </c>
      <c r="I239" s="7" t="s">
        <v>72</v>
      </c>
      <c r="J239" s="23">
        <v>40.0297887742</v>
      </c>
      <c r="K239" s="23">
        <v>26.6108890605</v>
      </c>
      <c r="L239" s="10" t="s">
        <v>724</v>
      </c>
      <c r="M239" s="17">
        <v>40.799999999999997</v>
      </c>
      <c r="N239" s="17">
        <v>0.36</v>
      </c>
      <c r="O239" s="13" t="s">
        <v>884</v>
      </c>
      <c r="P239" s="9"/>
      <c r="Q239" s="9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</row>
    <row r="240" spans="1:69" s="33" customFormat="1">
      <c r="A240" s="13">
        <v>542539</v>
      </c>
      <c r="B240" s="22" t="s">
        <v>70</v>
      </c>
      <c r="C240" s="21" t="s">
        <v>351</v>
      </c>
      <c r="D240" s="7" t="s">
        <v>49</v>
      </c>
      <c r="E240" s="11" t="s">
        <v>16</v>
      </c>
      <c r="F240" s="11" t="s">
        <v>17</v>
      </c>
      <c r="G240" s="7" t="s">
        <v>71</v>
      </c>
      <c r="H240" s="13" t="s">
        <v>47</v>
      </c>
      <c r="I240" s="7" t="s">
        <v>72</v>
      </c>
      <c r="J240" s="23">
        <v>40.0306155651</v>
      </c>
      <c r="K240" s="23">
        <v>26.610263185499999</v>
      </c>
      <c r="L240" s="10" t="s">
        <v>724</v>
      </c>
      <c r="M240" s="17">
        <v>39.57</v>
      </c>
      <c r="N240" s="17">
        <v>0.47</v>
      </c>
      <c r="O240" s="13" t="s">
        <v>884</v>
      </c>
      <c r="P240" s="9"/>
      <c r="Q240" s="9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</row>
    <row r="241" spans="1:69" s="33" customFormat="1">
      <c r="A241" s="13">
        <v>549115</v>
      </c>
      <c r="B241" s="22" t="s">
        <v>54</v>
      </c>
      <c r="C241" s="21" t="s">
        <v>351</v>
      </c>
      <c r="D241" s="7" t="s">
        <v>49</v>
      </c>
      <c r="E241" s="11" t="s">
        <v>16</v>
      </c>
      <c r="F241" s="11" t="s">
        <v>17</v>
      </c>
      <c r="G241" s="7" t="s">
        <v>68</v>
      </c>
      <c r="H241" s="13" t="s">
        <v>47</v>
      </c>
      <c r="I241" s="7" t="s">
        <v>41</v>
      </c>
      <c r="J241" s="23">
        <v>39.964334958436154</v>
      </c>
      <c r="K241" s="23">
        <v>26.60620208788372</v>
      </c>
      <c r="L241" s="10" t="s">
        <v>724</v>
      </c>
      <c r="M241" s="17">
        <v>40.11</v>
      </c>
      <c r="N241" s="17">
        <v>0.28000000000000003</v>
      </c>
      <c r="O241" s="13" t="s">
        <v>884</v>
      </c>
      <c r="P241" s="9"/>
      <c r="Q241" s="9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</row>
    <row r="242" spans="1:69" s="33" customFormat="1">
      <c r="A242" s="9">
        <v>549132</v>
      </c>
      <c r="B242" s="18" t="s">
        <v>529</v>
      </c>
      <c r="C242" s="14" t="s">
        <v>351</v>
      </c>
      <c r="D242" s="9" t="s">
        <v>49</v>
      </c>
      <c r="E242" s="19" t="s">
        <v>16</v>
      </c>
      <c r="F242" s="19" t="s">
        <v>17</v>
      </c>
      <c r="G242" s="9" t="s">
        <v>624</v>
      </c>
      <c r="H242" s="9" t="s">
        <v>92</v>
      </c>
      <c r="I242" s="9" t="s">
        <v>41</v>
      </c>
      <c r="J242" s="16">
        <v>39.887184413938499</v>
      </c>
      <c r="K242" s="16">
        <v>26.91969591869546</v>
      </c>
      <c r="L242" s="10" t="s">
        <v>724</v>
      </c>
      <c r="M242" s="17">
        <v>27.2</v>
      </c>
      <c r="N242" s="17">
        <v>0.18</v>
      </c>
      <c r="O242" s="13" t="s">
        <v>884</v>
      </c>
      <c r="P242" s="9"/>
      <c r="Q242" s="9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</row>
    <row r="243" spans="1:69" s="33" customFormat="1">
      <c r="A243" s="9">
        <v>549133</v>
      </c>
      <c r="B243" s="18" t="s">
        <v>529</v>
      </c>
      <c r="C243" s="14" t="s">
        <v>351</v>
      </c>
      <c r="D243" s="9" t="s">
        <v>49</v>
      </c>
      <c r="E243" s="19" t="s">
        <v>16</v>
      </c>
      <c r="F243" s="19" t="s">
        <v>17</v>
      </c>
      <c r="G243" s="9" t="s">
        <v>622</v>
      </c>
      <c r="H243" s="9" t="s">
        <v>92</v>
      </c>
      <c r="I243" s="9" t="s">
        <v>41</v>
      </c>
      <c r="J243" s="16">
        <v>39.877681924295224</v>
      </c>
      <c r="K243" s="16">
        <v>26.911497612274509</v>
      </c>
      <c r="L243" s="10" t="s">
        <v>724</v>
      </c>
      <c r="M243" s="17">
        <v>26.42</v>
      </c>
      <c r="N243" s="17">
        <v>0.15</v>
      </c>
      <c r="O243" s="13" t="s">
        <v>884</v>
      </c>
      <c r="P243" s="9"/>
      <c r="Q243" s="9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</row>
    <row r="244" spans="1:69" s="33" customFormat="1">
      <c r="A244" s="9">
        <v>549175</v>
      </c>
      <c r="B244" s="18" t="s">
        <v>527</v>
      </c>
      <c r="C244" s="14" t="s">
        <v>351</v>
      </c>
      <c r="D244" s="9" t="s">
        <v>49</v>
      </c>
      <c r="E244" s="19" t="s">
        <v>16</v>
      </c>
      <c r="F244" s="19" t="s">
        <v>17</v>
      </c>
      <c r="G244" s="9" t="s">
        <v>659</v>
      </c>
      <c r="H244" s="9" t="s">
        <v>700</v>
      </c>
      <c r="I244" s="9" t="s">
        <v>688</v>
      </c>
      <c r="J244" s="16">
        <v>39.736432999999998</v>
      </c>
      <c r="K244" s="16">
        <v>27.586898999999999</v>
      </c>
      <c r="L244" s="10" t="s">
        <v>724</v>
      </c>
      <c r="M244" s="17">
        <v>25.03</v>
      </c>
      <c r="N244" s="17">
        <v>0.15</v>
      </c>
      <c r="O244" s="13" t="s">
        <v>884</v>
      </c>
      <c r="P244" s="9"/>
      <c r="Q244" s="9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</row>
    <row r="245" spans="1:69" s="33" customFormat="1">
      <c r="A245" s="9">
        <v>549180</v>
      </c>
      <c r="B245" s="18" t="s">
        <v>540</v>
      </c>
      <c r="C245" s="14" t="s">
        <v>351</v>
      </c>
      <c r="D245" s="9" t="s">
        <v>49</v>
      </c>
      <c r="E245" s="19" t="s">
        <v>16</v>
      </c>
      <c r="F245" s="19" t="s">
        <v>17</v>
      </c>
      <c r="G245" s="9" t="s">
        <v>634</v>
      </c>
      <c r="H245" s="9" t="s">
        <v>691</v>
      </c>
      <c r="I245" s="9" t="s">
        <v>72</v>
      </c>
      <c r="J245" s="16">
        <v>39.827451000000003</v>
      </c>
      <c r="K245" s="16">
        <v>27.821446000000002</v>
      </c>
      <c r="L245" s="10" t="s">
        <v>724</v>
      </c>
      <c r="M245" s="17">
        <v>23.17</v>
      </c>
      <c r="N245" s="17">
        <v>0.28000000000000003</v>
      </c>
      <c r="O245" s="13" t="s">
        <v>884</v>
      </c>
      <c r="P245" s="9"/>
      <c r="Q245" s="9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</row>
    <row r="246" spans="1:69" s="33" customFormat="1">
      <c r="A246" s="9">
        <v>549183</v>
      </c>
      <c r="B246" s="18" t="s">
        <v>552</v>
      </c>
      <c r="C246" s="14" t="s">
        <v>351</v>
      </c>
      <c r="D246" s="9" t="s">
        <v>49</v>
      </c>
      <c r="E246" s="19" t="s">
        <v>16</v>
      </c>
      <c r="F246" s="19" t="s">
        <v>17</v>
      </c>
      <c r="G246" s="9" t="s">
        <v>641</v>
      </c>
      <c r="H246" s="9" t="s">
        <v>61</v>
      </c>
      <c r="I246" s="9" t="s">
        <v>696</v>
      </c>
      <c r="J246" s="16">
        <v>39.630372999999999</v>
      </c>
      <c r="K246" s="16">
        <v>27.107005000000001</v>
      </c>
      <c r="L246" s="10" t="s">
        <v>724</v>
      </c>
      <c r="M246" s="17">
        <v>28.16</v>
      </c>
      <c r="N246" s="17">
        <v>0.34</v>
      </c>
      <c r="O246" s="13" t="s">
        <v>884</v>
      </c>
      <c r="P246" s="9"/>
      <c r="Q246" s="9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</row>
    <row r="247" spans="1:69" s="33" customFormat="1">
      <c r="A247" s="9">
        <v>549183</v>
      </c>
      <c r="B247" s="18" t="s">
        <v>552</v>
      </c>
      <c r="C247" s="14" t="s">
        <v>351</v>
      </c>
      <c r="D247" s="9" t="s">
        <v>49</v>
      </c>
      <c r="E247" s="19" t="s">
        <v>16</v>
      </c>
      <c r="F247" s="19" t="s">
        <v>17</v>
      </c>
      <c r="G247" s="9" t="s">
        <v>641</v>
      </c>
      <c r="H247" s="9" t="s">
        <v>61</v>
      </c>
      <c r="I247" s="9" t="s">
        <v>696</v>
      </c>
      <c r="J247" s="16">
        <v>39.630372999999999</v>
      </c>
      <c r="K247" s="16">
        <v>27.107005000000001</v>
      </c>
      <c r="L247" s="10" t="s">
        <v>724</v>
      </c>
      <c r="M247" s="17">
        <v>28.16</v>
      </c>
      <c r="N247" s="17">
        <v>0.34</v>
      </c>
      <c r="O247" s="13" t="s">
        <v>884</v>
      </c>
      <c r="P247" s="9"/>
      <c r="Q247" s="9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</row>
    <row r="248" spans="1:69" s="33" customFormat="1">
      <c r="A248" s="9">
        <v>549184</v>
      </c>
      <c r="B248" s="18" t="s">
        <v>552</v>
      </c>
      <c r="C248" s="14" t="s">
        <v>351</v>
      </c>
      <c r="D248" s="9" t="s">
        <v>49</v>
      </c>
      <c r="E248" s="19" t="s">
        <v>16</v>
      </c>
      <c r="F248" s="19" t="s">
        <v>17</v>
      </c>
      <c r="G248" s="9" t="s">
        <v>642</v>
      </c>
      <c r="H248" s="9" t="s">
        <v>61</v>
      </c>
      <c r="I248" s="9" t="s">
        <v>696</v>
      </c>
      <c r="J248" s="16">
        <v>39.630372999999999</v>
      </c>
      <c r="K248" s="16">
        <v>27.107005000000001</v>
      </c>
      <c r="L248" s="10" t="s">
        <v>724</v>
      </c>
      <c r="M248" s="17">
        <v>24.7</v>
      </c>
      <c r="N248" s="17">
        <v>0.15</v>
      </c>
      <c r="O248" s="13" t="s">
        <v>884</v>
      </c>
      <c r="P248" s="9"/>
      <c r="Q248" s="9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</row>
    <row r="249" spans="1:69" s="33" customFormat="1">
      <c r="A249" s="9">
        <v>549190</v>
      </c>
      <c r="B249" s="18" t="s">
        <v>552</v>
      </c>
      <c r="C249" s="14" t="s">
        <v>351</v>
      </c>
      <c r="D249" s="9" t="s">
        <v>49</v>
      </c>
      <c r="E249" s="19" t="s">
        <v>16</v>
      </c>
      <c r="F249" s="19" t="s">
        <v>17</v>
      </c>
      <c r="G249" s="9" t="s">
        <v>643</v>
      </c>
      <c r="H249" s="9" t="s">
        <v>61</v>
      </c>
      <c r="I249" s="9" t="s">
        <v>696</v>
      </c>
      <c r="J249" s="16">
        <v>39.638748</v>
      </c>
      <c r="K249" s="16">
        <v>27.102530999999999</v>
      </c>
      <c r="L249" s="10" t="s">
        <v>724</v>
      </c>
      <c r="M249" s="17">
        <v>24.56</v>
      </c>
      <c r="N249" s="17">
        <v>0.16</v>
      </c>
      <c r="O249" s="13" t="s">
        <v>884</v>
      </c>
      <c r="P249" s="9"/>
      <c r="Q249" s="9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</row>
    <row r="250" spans="1:69" s="33" customFormat="1">
      <c r="A250" s="9">
        <v>549175</v>
      </c>
      <c r="B250" s="18" t="s">
        <v>527</v>
      </c>
      <c r="C250" s="14" t="s">
        <v>351</v>
      </c>
      <c r="D250" s="9" t="s">
        <v>49</v>
      </c>
      <c r="E250" s="19" t="s">
        <v>16</v>
      </c>
      <c r="F250" s="19" t="s">
        <v>17</v>
      </c>
      <c r="G250" s="9" t="s">
        <v>658</v>
      </c>
      <c r="H250" s="35" t="s">
        <v>699</v>
      </c>
      <c r="I250" s="9" t="s">
        <v>688</v>
      </c>
      <c r="J250" s="16">
        <v>39.736432999999998</v>
      </c>
      <c r="K250" s="16">
        <v>27.586898999999999</v>
      </c>
      <c r="L250" s="10" t="s">
        <v>724</v>
      </c>
      <c r="M250" s="17">
        <v>25.03</v>
      </c>
      <c r="N250" s="17">
        <v>0.15</v>
      </c>
      <c r="O250" s="13" t="s">
        <v>884</v>
      </c>
      <c r="P250" s="9"/>
      <c r="Q250" s="9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</row>
    <row r="251" spans="1:69" s="33" customFormat="1">
      <c r="A251" s="9">
        <v>549193</v>
      </c>
      <c r="B251" s="18" t="s">
        <v>546</v>
      </c>
      <c r="C251" s="14" t="s">
        <v>351</v>
      </c>
      <c r="D251" s="9" t="s">
        <v>49</v>
      </c>
      <c r="E251" s="19" t="s">
        <v>16</v>
      </c>
      <c r="F251" s="19" t="s">
        <v>17</v>
      </c>
      <c r="G251" s="9" t="s">
        <v>640</v>
      </c>
      <c r="H251" s="9" t="s">
        <v>283</v>
      </c>
      <c r="I251" s="9" t="s">
        <v>41</v>
      </c>
      <c r="J251" s="16">
        <v>39.526333999999999</v>
      </c>
      <c r="K251" s="16">
        <v>27.090869999999999</v>
      </c>
      <c r="L251" s="10" t="s">
        <v>724</v>
      </c>
      <c r="M251" s="17">
        <v>27.25</v>
      </c>
      <c r="N251" s="17">
        <v>0.42</v>
      </c>
      <c r="O251" s="13" t="s">
        <v>884</v>
      </c>
      <c r="P251" s="9"/>
      <c r="Q251" s="9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</row>
    <row r="252" spans="1:69" s="33" customFormat="1">
      <c r="A252" s="13">
        <v>542592</v>
      </c>
      <c r="B252" s="22" t="s">
        <v>211</v>
      </c>
      <c r="C252" s="21" t="s">
        <v>351</v>
      </c>
      <c r="D252" s="7" t="s">
        <v>39</v>
      </c>
      <c r="E252" s="11" t="s">
        <v>16</v>
      </c>
      <c r="F252" s="11" t="s">
        <v>17</v>
      </c>
      <c r="G252" s="7" t="s">
        <v>212</v>
      </c>
      <c r="H252" s="13" t="s">
        <v>61</v>
      </c>
      <c r="I252" s="7" t="s">
        <v>72</v>
      </c>
      <c r="J252" s="23">
        <v>39.872318790999998</v>
      </c>
      <c r="K252" s="23">
        <v>29.453872704999998</v>
      </c>
      <c r="L252" s="10" t="s">
        <v>724</v>
      </c>
      <c r="M252" s="17">
        <v>46.74</v>
      </c>
      <c r="N252" s="17">
        <v>0.37</v>
      </c>
      <c r="O252" s="13" t="s">
        <v>884</v>
      </c>
      <c r="P252" s="9"/>
      <c r="Q252" s="9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</row>
    <row r="253" spans="1:69" s="33" customFormat="1">
      <c r="A253" s="13">
        <v>542592</v>
      </c>
      <c r="B253" s="22" t="s">
        <v>211</v>
      </c>
      <c r="C253" s="21" t="s">
        <v>351</v>
      </c>
      <c r="D253" s="7" t="s">
        <v>49</v>
      </c>
      <c r="E253" s="11" t="s">
        <v>16</v>
      </c>
      <c r="F253" s="11" t="s">
        <v>17</v>
      </c>
      <c r="G253" s="7" t="s">
        <v>212</v>
      </c>
      <c r="H253" s="13" t="s">
        <v>61</v>
      </c>
      <c r="I253" s="7" t="s">
        <v>72</v>
      </c>
      <c r="J253" s="23">
        <v>39.872318790999998</v>
      </c>
      <c r="K253" s="23">
        <v>29.453872704999998</v>
      </c>
      <c r="L253" s="10" t="s">
        <v>724</v>
      </c>
      <c r="M253" s="17">
        <v>49.64</v>
      </c>
      <c r="N253" s="17">
        <v>0.28000000000000003</v>
      </c>
      <c r="O253" s="13" t="s">
        <v>884</v>
      </c>
      <c r="P253" s="9"/>
      <c r="Q253" s="9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</row>
    <row r="254" spans="1:69" s="33" customFormat="1">
      <c r="A254" s="13">
        <v>542593</v>
      </c>
      <c r="B254" s="22" t="s">
        <v>211</v>
      </c>
      <c r="C254" s="21" t="s">
        <v>351</v>
      </c>
      <c r="D254" s="7" t="s">
        <v>45</v>
      </c>
      <c r="E254" s="11" t="s">
        <v>16</v>
      </c>
      <c r="F254" s="11" t="s">
        <v>17</v>
      </c>
      <c r="G254" s="7" t="s">
        <v>157</v>
      </c>
      <c r="H254" s="13" t="s">
        <v>61</v>
      </c>
      <c r="I254" s="7" t="s">
        <v>72</v>
      </c>
      <c r="J254" s="23">
        <v>39.874785367999998</v>
      </c>
      <c r="K254" s="23">
        <v>29.4565094825</v>
      </c>
      <c r="L254" s="10" t="s">
        <v>724</v>
      </c>
      <c r="M254" s="17">
        <v>48.76</v>
      </c>
      <c r="N254" s="17">
        <v>0.54</v>
      </c>
      <c r="O254" s="13" t="s">
        <v>884</v>
      </c>
      <c r="P254" s="9"/>
      <c r="Q254" s="9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</row>
    <row r="255" spans="1:69" s="33" customFormat="1">
      <c r="A255" s="13">
        <v>542593</v>
      </c>
      <c r="B255" s="22" t="s">
        <v>211</v>
      </c>
      <c r="C255" s="21" t="s">
        <v>351</v>
      </c>
      <c r="D255" s="7" t="s">
        <v>49</v>
      </c>
      <c r="E255" s="11" t="s">
        <v>16</v>
      </c>
      <c r="F255" s="11" t="s">
        <v>17</v>
      </c>
      <c r="G255" s="7" t="s">
        <v>157</v>
      </c>
      <c r="H255" s="13" t="s">
        <v>61</v>
      </c>
      <c r="I255" s="7" t="s">
        <v>72</v>
      </c>
      <c r="J255" s="23">
        <v>39.874785367999998</v>
      </c>
      <c r="K255" s="23">
        <v>29.4565094825</v>
      </c>
      <c r="L255" s="10" t="s">
        <v>724</v>
      </c>
      <c r="M255" s="17">
        <v>49.9</v>
      </c>
      <c r="N255" s="17">
        <v>0.28000000000000003</v>
      </c>
      <c r="O255" s="13" t="s">
        <v>884</v>
      </c>
      <c r="P255" s="9"/>
      <c r="Q255" s="9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</row>
    <row r="256" spans="1:69" s="33" customFormat="1">
      <c r="A256" s="13">
        <v>542594</v>
      </c>
      <c r="B256" s="22" t="s">
        <v>211</v>
      </c>
      <c r="C256" s="21" t="s">
        <v>351</v>
      </c>
      <c r="D256" s="7" t="s">
        <v>39</v>
      </c>
      <c r="E256" s="11" t="s">
        <v>16</v>
      </c>
      <c r="F256" s="11" t="s">
        <v>17</v>
      </c>
      <c r="G256" s="7" t="s">
        <v>213</v>
      </c>
      <c r="H256" s="13" t="s">
        <v>61</v>
      </c>
      <c r="I256" s="7" t="s">
        <v>72</v>
      </c>
      <c r="J256" s="30">
        <v>39.873112999999996</v>
      </c>
      <c r="K256" s="30">
        <v>29.455952</v>
      </c>
      <c r="L256" s="10" t="s">
        <v>724</v>
      </c>
      <c r="M256" s="17">
        <v>47.49</v>
      </c>
      <c r="N256" s="17">
        <v>0.27</v>
      </c>
      <c r="O256" s="13" t="s">
        <v>884</v>
      </c>
      <c r="P256" s="9"/>
      <c r="Q256" s="9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</row>
    <row r="257" spans="1:69" s="33" customFormat="1">
      <c r="A257" s="13">
        <v>549167</v>
      </c>
      <c r="B257" s="22" t="s">
        <v>248</v>
      </c>
      <c r="C257" s="21" t="s">
        <v>351</v>
      </c>
      <c r="D257" s="7" t="s">
        <v>49</v>
      </c>
      <c r="E257" s="11" t="s">
        <v>16</v>
      </c>
      <c r="F257" s="11" t="s">
        <v>17</v>
      </c>
      <c r="G257" s="7" t="s">
        <v>249</v>
      </c>
      <c r="H257" s="7" t="s">
        <v>250</v>
      </c>
      <c r="I257" s="7" t="s">
        <v>41</v>
      </c>
      <c r="J257" s="23">
        <v>39.522339810940515</v>
      </c>
      <c r="K257" s="23">
        <v>31.216770014496877</v>
      </c>
      <c r="L257" s="10" t="s">
        <v>724</v>
      </c>
      <c r="M257" s="17">
        <v>57.32</v>
      </c>
      <c r="N257" s="17">
        <v>0.36</v>
      </c>
      <c r="O257" s="13" t="s">
        <v>884</v>
      </c>
      <c r="P257" s="9"/>
      <c r="Q257" s="9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</row>
    <row r="258" spans="1:69" s="33" customFormat="1">
      <c r="A258" s="9">
        <v>549125</v>
      </c>
      <c r="B258" s="18" t="s">
        <v>568</v>
      </c>
      <c r="C258" s="14" t="s">
        <v>351</v>
      </c>
      <c r="D258" s="9" t="s">
        <v>49</v>
      </c>
      <c r="E258" s="19" t="s">
        <v>16</v>
      </c>
      <c r="F258" s="19" t="s">
        <v>17</v>
      </c>
      <c r="G258" s="9" t="s">
        <v>657</v>
      </c>
      <c r="H258" s="9" t="s">
        <v>699</v>
      </c>
      <c r="I258" s="9" t="s">
        <v>692</v>
      </c>
      <c r="J258" s="16">
        <v>39.771968000000001</v>
      </c>
      <c r="K258" s="16">
        <v>26.763974000000001</v>
      </c>
      <c r="L258" s="10" t="s">
        <v>724</v>
      </c>
      <c r="M258" s="17">
        <v>28.25</v>
      </c>
      <c r="N258" s="17">
        <v>0.17</v>
      </c>
      <c r="O258" s="13" t="s">
        <v>884</v>
      </c>
      <c r="P258" s="9"/>
      <c r="Q258" s="9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</row>
    <row r="259" spans="1:69" s="33" customFormat="1">
      <c r="A259" s="13">
        <v>542531</v>
      </c>
      <c r="B259" s="22" t="s">
        <v>42</v>
      </c>
      <c r="C259" s="21" t="s">
        <v>351</v>
      </c>
      <c r="D259" s="7" t="s">
        <v>39</v>
      </c>
      <c r="E259" s="11" t="s">
        <v>16</v>
      </c>
      <c r="F259" s="11" t="s">
        <v>17</v>
      </c>
      <c r="G259" s="7" t="s">
        <v>43</v>
      </c>
      <c r="H259" s="7" t="s">
        <v>19</v>
      </c>
      <c r="I259" s="7" t="s">
        <v>41</v>
      </c>
      <c r="J259" s="23">
        <v>40.005588177998426</v>
      </c>
      <c r="K259" s="23">
        <v>26.584806004090524</v>
      </c>
      <c r="L259" s="10" t="s">
        <v>28</v>
      </c>
      <c r="M259" s="17">
        <v>49.23</v>
      </c>
      <c r="N259" s="17">
        <v>0.68</v>
      </c>
      <c r="O259" s="13" t="s">
        <v>884</v>
      </c>
      <c r="P259" s="9"/>
      <c r="Q259" s="9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</row>
    <row r="260" spans="1:69" s="33" customFormat="1">
      <c r="A260" s="13">
        <v>542534</v>
      </c>
      <c r="B260" s="22" t="s">
        <v>42</v>
      </c>
      <c r="C260" s="21" t="s">
        <v>351</v>
      </c>
      <c r="D260" s="7" t="s">
        <v>49</v>
      </c>
      <c r="E260" s="11" t="s">
        <v>16</v>
      </c>
      <c r="F260" s="11" t="s">
        <v>17</v>
      </c>
      <c r="G260" s="7" t="s">
        <v>52</v>
      </c>
      <c r="H260" s="7" t="s">
        <v>19</v>
      </c>
      <c r="I260" s="7" t="s">
        <v>41</v>
      </c>
      <c r="J260" s="23">
        <v>40.005457467780161</v>
      </c>
      <c r="K260" s="23">
        <v>26.591121725214592</v>
      </c>
      <c r="L260" s="10" t="s">
        <v>28</v>
      </c>
      <c r="M260" s="17">
        <v>42.27</v>
      </c>
      <c r="N260" s="17">
        <v>0.96</v>
      </c>
      <c r="O260" s="13" t="s">
        <v>884</v>
      </c>
      <c r="P260" s="9"/>
      <c r="Q260" s="9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</row>
    <row r="261" spans="1:69" s="33" customFormat="1">
      <c r="A261" s="13">
        <v>542536</v>
      </c>
      <c r="B261" s="22" t="s">
        <v>42</v>
      </c>
      <c r="C261" s="21" t="s">
        <v>351</v>
      </c>
      <c r="D261" s="7" t="s">
        <v>49</v>
      </c>
      <c r="E261" s="11" t="s">
        <v>16</v>
      </c>
      <c r="F261" s="11" t="s">
        <v>17</v>
      </c>
      <c r="G261" s="7" t="s">
        <v>50</v>
      </c>
      <c r="H261" s="7" t="s">
        <v>19</v>
      </c>
      <c r="I261" s="7" t="s">
        <v>41</v>
      </c>
      <c r="J261" s="23">
        <v>40.005421346847562</v>
      </c>
      <c r="K261" s="23">
        <v>26.591098508692625</v>
      </c>
      <c r="L261" s="10" t="s">
        <v>28</v>
      </c>
      <c r="M261" s="17">
        <v>42.19</v>
      </c>
      <c r="N261" s="17">
        <v>0.45</v>
      </c>
      <c r="O261" s="13" t="s">
        <v>884</v>
      </c>
      <c r="P261" s="9"/>
      <c r="Q261" s="9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</row>
    <row r="262" spans="1:69" s="33" customFormat="1">
      <c r="A262" s="13">
        <v>542536</v>
      </c>
      <c r="B262" s="22" t="s">
        <v>42</v>
      </c>
      <c r="C262" s="21" t="s">
        <v>351</v>
      </c>
      <c r="D262" s="7" t="s">
        <v>39</v>
      </c>
      <c r="E262" s="11" t="s">
        <v>16</v>
      </c>
      <c r="F262" s="11" t="s">
        <v>17</v>
      </c>
      <c r="G262" s="7" t="s">
        <v>50</v>
      </c>
      <c r="H262" s="7" t="s">
        <v>19</v>
      </c>
      <c r="I262" s="7" t="s">
        <v>41</v>
      </c>
      <c r="J262" s="23">
        <v>40.005421346847562</v>
      </c>
      <c r="K262" s="23">
        <v>26.591098508692625</v>
      </c>
      <c r="L262" s="10" t="s">
        <v>28</v>
      </c>
      <c r="M262" s="17">
        <v>43.34</v>
      </c>
      <c r="N262" s="17">
        <v>0.85</v>
      </c>
      <c r="O262" s="13" t="s">
        <v>884</v>
      </c>
      <c r="P262" s="9"/>
      <c r="Q262" s="9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</row>
    <row r="263" spans="1:69" s="33" customFormat="1">
      <c r="A263" s="9">
        <v>549102</v>
      </c>
      <c r="B263" s="18" t="s">
        <v>532</v>
      </c>
      <c r="C263" s="14" t="s">
        <v>351</v>
      </c>
      <c r="D263" s="9" t="s">
        <v>49</v>
      </c>
      <c r="E263" s="19" t="s">
        <v>16</v>
      </c>
      <c r="F263" s="19" t="s">
        <v>17</v>
      </c>
      <c r="G263" s="9" t="s">
        <v>631</v>
      </c>
      <c r="H263" s="9" t="s">
        <v>687</v>
      </c>
      <c r="I263" s="9" t="s">
        <v>62</v>
      </c>
      <c r="J263" s="16">
        <v>39.579954000000001</v>
      </c>
      <c r="K263" s="16">
        <v>27.238261000000001</v>
      </c>
      <c r="L263" s="10" t="s">
        <v>28</v>
      </c>
      <c r="M263" s="17">
        <v>24.18</v>
      </c>
      <c r="N263" s="17">
        <v>0.21</v>
      </c>
      <c r="O263" s="13" t="s">
        <v>884</v>
      </c>
      <c r="P263" s="9"/>
      <c r="Q263" s="9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</row>
    <row r="264" spans="1:69" s="33" customFormat="1">
      <c r="A264" s="9" t="s">
        <v>412</v>
      </c>
      <c r="B264" s="18" t="s">
        <v>555</v>
      </c>
      <c r="C264" s="14" t="s">
        <v>603</v>
      </c>
      <c r="D264" s="9" t="s">
        <v>24</v>
      </c>
      <c r="E264" s="19" t="s">
        <v>25</v>
      </c>
      <c r="F264" s="19" t="s">
        <v>26</v>
      </c>
      <c r="G264" s="9" t="s">
        <v>648</v>
      </c>
      <c r="H264" s="9" t="s">
        <v>61</v>
      </c>
      <c r="I264" s="9" t="s">
        <v>72</v>
      </c>
      <c r="J264" s="16">
        <v>41.607222222222227</v>
      </c>
      <c r="K264" s="16">
        <v>22.341111111111111</v>
      </c>
      <c r="L264" s="10" t="s">
        <v>28</v>
      </c>
      <c r="M264" s="17">
        <v>24.26</v>
      </c>
      <c r="N264" s="17">
        <v>1</v>
      </c>
      <c r="O264" s="153" t="s">
        <v>885</v>
      </c>
      <c r="P264" s="9"/>
      <c r="Q264" s="9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</row>
    <row r="265" spans="1:69" s="33" customFormat="1">
      <c r="A265" s="9" t="s">
        <v>413</v>
      </c>
      <c r="B265" s="18" t="s">
        <v>555</v>
      </c>
      <c r="C265" s="14" t="s">
        <v>603</v>
      </c>
      <c r="D265" s="9" t="s">
        <v>24</v>
      </c>
      <c r="E265" s="19" t="s">
        <v>25</v>
      </c>
      <c r="F265" s="19" t="s">
        <v>26</v>
      </c>
      <c r="G265" s="9" t="s">
        <v>649</v>
      </c>
      <c r="H265" s="9" t="s">
        <v>61</v>
      </c>
      <c r="I265" s="9" t="s">
        <v>72</v>
      </c>
      <c r="J265" s="16">
        <v>41.607222222222227</v>
      </c>
      <c r="K265" s="16">
        <v>22.341111111111111</v>
      </c>
      <c r="L265" s="10" t="s">
        <v>28</v>
      </c>
      <c r="M265" s="17">
        <v>24.49</v>
      </c>
      <c r="N265" s="17">
        <v>1.5</v>
      </c>
      <c r="O265" s="153" t="s">
        <v>885</v>
      </c>
      <c r="P265" s="9"/>
      <c r="Q265" s="9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</row>
    <row r="266" spans="1:69" s="33" customFormat="1">
      <c r="A266" s="9" t="s">
        <v>415</v>
      </c>
      <c r="B266" s="18" t="s">
        <v>557</v>
      </c>
      <c r="C266" s="14" t="s">
        <v>603</v>
      </c>
      <c r="D266" s="9" t="s">
        <v>24</v>
      </c>
      <c r="E266" s="19" t="s">
        <v>25</v>
      </c>
      <c r="F266" s="19" t="s">
        <v>26</v>
      </c>
      <c r="G266" s="9" t="s">
        <v>649</v>
      </c>
      <c r="H266" s="9" t="s">
        <v>61</v>
      </c>
      <c r="I266" s="9" t="s">
        <v>72</v>
      </c>
      <c r="J266" s="16">
        <v>41.662777777777777</v>
      </c>
      <c r="K266" s="16">
        <v>22.343333333333334</v>
      </c>
      <c r="L266" s="10" t="s">
        <v>28</v>
      </c>
      <c r="M266" s="17">
        <v>24.51</v>
      </c>
      <c r="N266" s="17">
        <v>1.78</v>
      </c>
      <c r="O266" s="153" t="s">
        <v>885</v>
      </c>
      <c r="P266" s="9"/>
      <c r="Q266" s="9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</row>
    <row r="267" spans="1:69" s="33" customFormat="1">
      <c r="A267" s="9" t="s">
        <v>417</v>
      </c>
      <c r="B267" s="18" t="s">
        <v>558</v>
      </c>
      <c r="C267" s="14" t="s">
        <v>603</v>
      </c>
      <c r="D267" s="9" t="s">
        <v>24</v>
      </c>
      <c r="E267" s="19" t="s">
        <v>25</v>
      </c>
      <c r="F267" s="19" t="s">
        <v>26</v>
      </c>
      <c r="G267" s="9" t="s">
        <v>650</v>
      </c>
      <c r="H267" s="9" t="s">
        <v>61</v>
      </c>
      <c r="I267" s="9" t="s">
        <v>72</v>
      </c>
      <c r="J267" s="16">
        <v>41.668611111111112</v>
      </c>
      <c r="K267" s="16">
        <v>22.353611111111114</v>
      </c>
      <c r="L267" s="10" t="s">
        <v>28</v>
      </c>
      <c r="M267" s="17">
        <v>24.44</v>
      </c>
      <c r="N267" s="17">
        <v>0.98</v>
      </c>
      <c r="O267" s="153" t="s">
        <v>885</v>
      </c>
      <c r="P267" s="9"/>
      <c r="Q267" s="9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</row>
    <row r="268" spans="1:69" s="33" customFormat="1">
      <c r="A268" s="9" t="s">
        <v>418</v>
      </c>
      <c r="B268" s="18" t="s">
        <v>559</v>
      </c>
      <c r="C268" s="14" t="s">
        <v>603</v>
      </c>
      <c r="D268" s="9" t="s">
        <v>24</v>
      </c>
      <c r="E268" s="19" t="s">
        <v>25</v>
      </c>
      <c r="F268" s="19" t="s">
        <v>26</v>
      </c>
      <c r="G268" s="9" t="s">
        <v>650</v>
      </c>
      <c r="H268" s="9" t="s">
        <v>61</v>
      </c>
      <c r="I268" s="9" t="s">
        <v>72</v>
      </c>
      <c r="J268" s="16">
        <v>41.672222222222217</v>
      </c>
      <c r="K268" s="16">
        <v>22.354444444444447</v>
      </c>
      <c r="L268" s="10" t="s">
        <v>28</v>
      </c>
      <c r="M268" s="17">
        <v>24.4</v>
      </c>
      <c r="N268" s="17">
        <v>1</v>
      </c>
      <c r="O268" s="153" t="s">
        <v>885</v>
      </c>
      <c r="P268" s="9"/>
      <c r="Q268" s="9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</row>
    <row r="269" spans="1:69" s="33" customFormat="1">
      <c r="A269" s="9" t="s">
        <v>416</v>
      </c>
      <c r="B269" s="18" t="s">
        <v>558</v>
      </c>
      <c r="C269" s="14" t="s">
        <v>603</v>
      </c>
      <c r="D269" s="9" t="s">
        <v>24</v>
      </c>
      <c r="E269" s="19" t="s">
        <v>25</v>
      </c>
      <c r="F269" s="19" t="s">
        <v>26</v>
      </c>
      <c r="G269" s="9" t="s">
        <v>650</v>
      </c>
      <c r="H269" s="9" t="s">
        <v>61</v>
      </c>
      <c r="I269" s="9" t="s">
        <v>72</v>
      </c>
      <c r="J269" s="16">
        <v>41.668333333333329</v>
      </c>
      <c r="K269" s="16">
        <v>22.349444444444444</v>
      </c>
      <c r="L269" s="10" t="s">
        <v>28</v>
      </c>
      <c r="M269" s="17">
        <v>24.44</v>
      </c>
      <c r="N269" s="17">
        <v>1.26</v>
      </c>
      <c r="O269" s="153" t="s">
        <v>885</v>
      </c>
      <c r="P269" s="9"/>
      <c r="Q269" s="9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</row>
    <row r="270" spans="1:69" s="33" customFormat="1">
      <c r="A270" s="9" t="s">
        <v>414</v>
      </c>
      <c r="B270" s="18" t="s">
        <v>556</v>
      </c>
      <c r="C270" s="14" t="s">
        <v>603</v>
      </c>
      <c r="D270" s="9" t="s">
        <v>24</v>
      </c>
      <c r="E270" s="19" t="s">
        <v>25</v>
      </c>
      <c r="F270" s="19" t="s">
        <v>26</v>
      </c>
      <c r="G270" s="9" t="s">
        <v>648</v>
      </c>
      <c r="H270" s="9" t="s">
        <v>61</v>
      </c>
      <c r="I270" s="9" t="s">
        <v>72</v>
      </c>
      <c r="J270" s="16">
        <v>41.623333333333335</v>
      </c>
      <c r="K270" s="16">
        <v>22.341111111111111</v>
      </c>
      <c r="L270" s="10" t="s">
        <v>28</v>
      </c>
      <c r="M270" s="17">
        <v>24.19</v>
      </c>
      <c r="N270" s="17">
        <v>1.24</v>
      </c>
      <c r="O270" s="153" t="s">
        <v>885</v>
      </c>
      <c r="P270" s="9"/>
      <c r="Q270" s="9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</row>
    <row r="271" spans="1:69" s="33" customFormat="1">
      <c r="A271" s="9" t="s">
        <v>411</v>
      </c>
      <c r="B271" s="18" t="s">
        <v>554</v>
      </c>
      <c r="C271" s="14" t="s">
        <v>603</v>
      </c>
      <c r="D271" s="9" t="s">
        <v>24</v>
      </c>
      <c r="E271" s="19" t="s">
        <v>25</v>
      </c>
      <c r="F271" s="19" t="s">
        <v>26</v>
      </c>
      <c r="G271" s="9" t="s">
        <v>647</v>
      </c>
      <c r="H271" s="9" t="s">
        <v>61</v>
      </c>
      <c r="I271" s="9" t="s">
        <v>72</v>
      </c>
      <c r="J271" s="16">
        <v>41.704444444444448</v>
      </c>
      <c r="K271" s="16">
        <v>22.324166666666667</v>
      </c>
      <c r="L271" s="10" t="s">
        <v>28</v>
      </c>
      <c r="M271" s="17">
        <v>24.04</v>
      </c>
      <c r="N271" s="17">
        <v>1.54</v>
      </c>
      <c r="O271" s="153" t="s">
        <v>885</v>
      </c>
      <c r="P271" s="9"/>
      <c r="Q271" s="9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</row>
    <row r="272" spans="1:69" s="33" customFormat="1">
      <c r="A272" s="9" t="s">
        <v>368</v>
      </c>
      <c r="B272" s="18" t="s">
        <v>90</v>
      </c>
      <c r="C272" s="14" t="s">
        <v>351</v>
      </c>
      <c r="D272" s="9" t="s">
        <v>34</v>
      </c>
      <c r="E272" s="19" t="s">
        <v>16</v>
      </c>
      <c r="F272" s="19" t="s">
        <v>17</v>
      </c>
      <c r="G272" s="9" t="s">
        <v>629</v>
      </c>
      <c r="H272" s="9" t="s">
        <v>92</v>
      </c>
      <c r="I272" s="9" t="s">
        <v>686</v>
      </c>
      <c r="J272" s="16">
        <v>40.035850549608803</v>
      </c>
      <c r="K272" s="16">
        <v>26.655938263016701</v>
      </c>
      <c r="L272" s="10" t="s">
        <v>10</v>
      </c>
      <c r="M272" s="17">
        <v>29.23</v>
      </c>
      <c r="N272" s="17">
        <v>0.33</v>
      </c>
      <c r="O272" s="153" t="s">
        <v>886</v>
      </c>
      <c r="P272" s="9"/>
      <c r="Q272" s="9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</row>
    <row r="273" spans="1:69" s="33" customFormat="1">
      <c r="A273" s="9" t="s">
        <v>369</v>
      </c>
      <c r="B273" s="18" t="s">
        <v>90</v>
      </c>
      <c r="C273" s="14" t="s">
        <v>351</v>
      </c>
      <c r="D273" s="9" t="s">
        <v>34</v>
      </c>
      <c r="E273" s="19" t="s">
        <v>16</v>
      </c>
      <c r="F273" s="19" t="s">
        <v>17</v>
      </c>
      <c r="G273" s="9" t="s">
        <v>630</v>
      </c>
      <c r="H273" s="9" t="s">
        <v>92</v>
      </c>
      <c r="I273" s="9" t="s">
        <v>686</v>
      </c>
      <c r="J273" s="16">
        <v>40.037122429617597</v>
      </c>
      <c r="K273" s="16">
        <v>26.656459312290501</v>
      </c>
      <c r="L273" s="10" t="s">
        <v>10</v>
      </c>
      <c r="M273" s="17">
        <v>29.69</v>
      </c>
      <c r="N273" s="17">
        <v>0.42</v>
      </c>
      <c r="O273" s="153" t="s">
        <v>886</v>
      </c>
      <c r="P273" s="9"/>
      <c r="Q273" s="9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</row>
    <row r="274" spans="1:69" s="33" customFormat="1">
      <c r="A274" s="9" t="s">
        <v>95</v>
      </c>
      <c r="B274" s="22" t="s">
        <v>86</v>
      </c>
      <c r="C274" s="21" t="s">
        <v>351</v>
      </c>
      <c r="D274" s="9" t="s">
        <v>24</v>
      </c>
      <c r="E274" s="19" t="s">
        <v>25</v>
      </c>
      <c r="F274" s="19" t="s">
        <v>26</v>
      </c>
      <c r="G274" s="9" t="s">
        <v>96</v>
      </c>
      <c r="H274" s="9" t="s">
        <v>61</v>
      </c>
      <c r="I274" s="9" t="s">
        <v>62</v>
      </c>
      <c r="J274" s="16">
        <v>39.992165277663403</v>
      </c>
      <c r="K274" s="16">
        <v>26.6917891970905</v>
      </c>
      <c r="L274" s="10" t="s">
        <v>28</v>
      </c>
      <c r="M274" s="17">
        <v>40.369999999999997</v>
      </c>
      <c r="N274" s="17">
        <v>0.37</v>
      </c>
      <c r="O274" s="153" t="s">
        <v>886</v>
      </c>
      <c r="P274" s="9"/>
      <c r="Q274" s="9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</row>
    <row r="275" spans="1:69" s="33" customFormat="1">
      <c r="A275" s="9" t="s">
        <v>59</v>
      </c>
      <c r="B275" s="22" t="s">
        <v>58</v>
      </c>
      <c r="C275" s="21" t="s">
        <v>351</v>
      </c>
      <c r="D275" s="9" t="s">
        <v>24</v>
      </c>
      <c r="E275" s="19" t="s">
        <v>25</v>
      </c>
      <c r="F275" s="19" t="s">
        <v>26</v>
      </c>
      <c r="G275" s="9" t="s">
        <v>60</v>
      </c>
      <c r="H275" s="9" t="s">
        <v>61</v>
      </c>
      <c r="I275" s="9" t="s">
        <v>62</v>
      </c>
      <c r="J275" s="16">
        <v>39.957960349344901</v>
      </c>
      <c r="K275" s="16">
        <v>26.601585211249201</v>
      </c>
      <c r="L275" s="10" t="s">
        <v>28</v>
      </c>
      <c r="M275" s="17">
        <v>40.17</v>
      </c>
      <c r="N275" s="17">
        <v>0.37</v>
      </c>
      <c r="O275" s="153" t="s">
        <v>886</v>
      </c>
      <c r="P275" s="9"/>
      <c r="Q275" s="9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</row>
    <row r="276" spans="1:69" s="33" customFormat="1">
      <c r="A276" s="9" t="s">
        <v>64</v>
      </c>
      <c r="B276" s="22" t="s">
        <v>58</v>
      </c>
      <c r="C276" s="21" t="s">
        <v>351</v>
      </c>
      <c r="D276" s="9" t="s">
        <v>24</v>
      </c>
      <c r="E276" s="19" t="s">
        <v>25</v>
      </c>
      <c r="F276" s="19" t="s">
        <v>26</v>
      </c>
      <c r="G276" s="9" t="s">
        <v>60</v>
      </c>
      <c r="H276" s="9" t="s">
        <v>61</v>
      </c>
      <c r="I276" s="9" t="s">
        <v>62</v>
      </c>
      <c r="J276" s="16">
        <v>39.957960349344901</v>
      </c>
      <c r="K276" s="16">
        <v>26.601585211249201</v>
      </c>
      <c r="L276" s="10" t="s">
        <v>28</v>
      </c>
      <c r="M276" s="17">
        <v>39.53</v>
      </c>
      <c r="N276" s="17">
        <v>0.31</v>
      </c>
      <c r="O276" s="153" t="s">
        <v>886</v>
      </c>
      <c r="P276" s="9"/>
      <c r="Q276" s="9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</row>
    <row r="277" spans="1:69" s="33" customFormat="1">
      <c r="A277" s="9" t="s">
        <v>362</v>
      </c>
      <c r="B277" s="18" t="s">
        <v>22</v>
      </c>
      <c r="C277" s="14" t="s">
        <v>351</v>
      </c>
      <c r="D277" s="9" t="s">
        <v>24</v>
      </c>
      <c r="E277" s="19" t="s">
        <v>25</v>
      </c>
      <c r="F277" s="19" t="s">
        <v>26</v>
      </c>
      <c r="G277" s="9" t="s">
        <v>110</v>
      </c>
      <c r="H277" s="9" t="s">
        <v>92</v>
      </c>
      <c r="I277" s="9" t="s">
        <v>41</v>
      </c>
      <c r="J277" s="16">
        <v>40.0341321645517</v>
      </c>
      <c r="K277" s="16">
        <v>26.739794707898199</v>
      </c>
      <c r="L277" s="10" t="s">
        <v>28</v>
      </c>
      <c r="M277" s="17">
        <v>30.79</v>
      </c>
      <c r="N277" s="17">
        <v>0.31</v>
      </c>
      <c r="O277" s="153" t="s">
        <v>886</v>
      </c>
      <c r="P277" s="9"/>
      <c r="Q277" s="9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</row>
    <row r="278" spans="1:69" s="33" customFormat="1">
      <c r="A278" s="9" t="s">
        <v>83</v>
      </c>
      <c r="B278" s="22" t="s">
        <v>82</v>
      </c>
      <c r="C278" s="21" t="s">
        <v>351</v>
      </c>
      <c r="D278" s="9" t="s">
        <v>24</v>
      </c>
      <c r="E278" s="19" t="s">
        <v>25</v>
      </c>
      <c r="F278" s="19" t="s">
        <v>26</v>
      </c>
      <c r="G278" s="9" t="s">
        <v>43</v>
      </c>
      <c r="H278" s="9" t="s">
        <v>61</v>
      </c>
      <c r="I278" s="9" t="s">
        <v>41</v>
      </c>
      <c r="J278" s="16">
        <v>40.009828580370801</v>
      </c>
      <c r="K278" s="16">
        <v>26.640252020341201</v>
      </c>
      <c r="L278" s="10" t="s">
        <v>28</v>
      </c>
      <c r="M278" s="17">
        <v>38.51</v>
      </c>
      <c r="N278" s="17">
        <v>0.44</v>
      </c>
      <c r="O278" s="153" t="s">
        <v>886</v>
      </c>
      <c r="P278" s="9"/>
      <c r="Q278" s="9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</row>
    <row r="279" spans="1:69" s="33" customFormat="1">
      <c r="A279" s="9" t="s">
        <v>91</v>
      </c>
      <c r="B279" s="22" t="s">
        <v>90</v>
      </c>
      <c r="C279" s="21" t="s">
        <v>351</v>
      </c>
      <c r="D279" s="9" t="s">
        <v>24</v>
      </c>
      <c r="E279" s="19" t="s">
        <v>25</v>
      </c>
      <c r="F279" s="19" t="s">
        <v>26</v>
      </c>
      <c r="G279" s="9" t="s">
        <v>43</v>
      </c>
      <c r="H279" s="9" t="s">
        <v>92</v>
      </c>
      <c r="I279" s="9" t="s">
        <v>20</v>
      </c>
      <c r="J279" s="16">
        <v>40.033136159878701</v>
      </c>
      <c r="K279" s="16">
        <v>26.680212785755501</v>
      </c>
      <c r="L279" s="10" t="s">
        <v>28</v>
      </c>
      <c r="M279" s="17">
        <v>38.380000000000003</v>
      </c>
      <c r="N279" s="17">
        <v>0.62</v>
      </c>
      <c r="O279" s="153" t="s">
        <v>886</v>
      </c>
      <c r="P279" s="9"/>
      <c r="Q279" s="9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</row>
    <row r="280" spans="1:69" s="33" customFormat="1">
      <c r="A280" s="9" t="s">
        <v>87</v>
      </c>
      <c r="B280" s="22" t="s">
        <v>86</v>
      </c>
      <c r="C280" s="21" t="s">
        <v>351</v>
      </c>
      <c r="D280" s="9" t="s">
        <v>24</v>
      </c>
      <c r="E280" s="19" t="s">
        <v>25</v>
      </c>
      <c r="F280" s="19" t="s">
        <v>26</v>
      </c>
      <c r="G280" s="9" t="s">
        <v>43</v>
      </c>
      <c r="H280" s="9" t="s">
        <v>61</v>
      </c>
      <c r="I280" s="9" t="s">
        <v>62</v>
      </c>
      <c r="J280" s="16">
        <v>39.995652937459198</v>
      </c>
      <c r="K280" s="16">
        <v>26.672433992845299</v>
      </c>
      <c r="L280" s="10" t="s">
        <v>28</v>
      </c>
      <c r="M280" s="17">
        <v>37.340000000000003</v>
      </c>
      <c r="N280" s="17">
        <v>0.89</v>
      </c>
      <c r="O280" s="153" t="s">
        <v>886</v>
      </c>
      <c r="P280" s="9"/>
      <c r="Q280" s="9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</row>
    <row r="281" spans="1:69" s="33" customFormat="1">
      <c r="A281" s="9" t="s">
        <v>313</v>
      </c>
      <c r="B281" s="18" t="s">
        <v>314</v>
      </c>
      <c r="C281" s="14" t="s">
        <v>315</v>
      </c>
      <c r="D281" s="9" t="s">
        <v>24</v>
      </c>
      <c r="E281" s="19" t="s">
        <v>25</v>
      </c>
      <c r="F281" s="19" t="s">
        <v>137</v>
      </c>
      <c r="G281" s="9" t="s">
        <v>265</v>
      </c>
      <c r="H281" s="9"/>
      <c r="I281" s="9"/>
      <c r="J281" s="16">
        <v>41.229047000000001</v>
      </c>
      <c r="K281" s="16">
        <v>24.881675000000001</v>
      </c>
      <c r="L281" s="10" t="s">
        <v>318</v>
      </c>
      <c r="M281" s="17">
        <v>36.1</v>
      </c>
      <c r="N281" s="17">
        <v>1.2</v>
      </c>
      <c r="O281" s="153" t="s">
        <v>887</v>
      </c>
      <c r="P281" s="9"/>
      <c r="Q281" s="9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</row>
    <row r="282" spans="1:69" s="33" customFormat="1">
      <c r="A282" s="9" t="s">
        <v>400</v>
      </c>
      <c r="B282" s="18" t="s">
        <v>543</v>
      </c>
      <c r="C282" s="14" t="s">
        <v>280</v>
      </c>
      <c r="D282" s="9" t="s">
        <v>292</v>
      </c>
      <c r="E282" s="19" t="s">
        <v>16</v>
      </c>
      <c r="F282" s="19" t="s">
        <v>17</v>
      </c>
      <c r="G282" s="9" t="s">
        <v>637</v>
      </c>
      <c r="H282" s="9" t="s">
        <v>19</v>
      </c>
      <c r="I282" s="9" t="s">
        <v>20</v>
      </c>
      <c r="J282" s="16">
        <v>41.63326</v>
      </c>
      <c r="K282" s="16">
        <v>25.860348999999999</v>
      </c>
      <c r="L282" s="10" t="s">
        <v>10</v>
      </c>
      <c r="M282" s="17">
        <v>32.57</v>
      </c>
      <c r="N282" s="17">
        <v>0.14000000000000001</v>
      </c>
      <c r="O282" s="153" t="s">
        <v>888</v>
      </c>
      <c r="P282" s="9"/>
      <c r="Q282" s="9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</row>
    <row r="283" spans="1:69" s="33" customFormat="1">
      <c r="A283" s="9" t="s">
        <v>398</v>
      </c>
      <c r="B283" s="18" t="s">
        <v>543</v>
      </c>
      <c r="C283" s="14" t="s">
        <v>280</v>
      </c>
      <c r="D283" s="9" t="s">
        <v>292</v>
      </c>
      <c r="E283" s="19" t="s">
        <v>16</v>
      </c>
      <c r="F283" s="19" t="s">
        <v>17</v>
      </c>
      <c r="G283" s="9" t="s">
        <v>637</v>
      </c>
      <c r="H283" s="9" t="s">
        <v>19</v>
      </c>
      <c r="I283" s="9" t="s">
        <v>20</v>
      </c>
      <c r="J283" s="16">
        <v>41.63326</v>
      </c>
      <c r="K283" s="16">
        <v>25.860348999999999</v>
      </c>
      <c r="L283" s="10" t="s">
        <v>10</v>
      </c>
      <c r="M283" s="17">
        <v>31.12</v>
      </c>
      <c r="N283" s="17">
        <v>0.35</v>
      </c>
      <c r="O283" s="153" t="s">
        <v>888</v>
      </c>
      <c r="P283" s="9"/>
      <c r="Q283" s="9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</row>
    <row r="284" spans="1:69" s="33" customFormat="1">
      <c r="A284" s="9" t="s">
        <v>399</v>
      </c>
      <c r="B284" s="18" t="s">
        <v>543</v>
      </c>
      <c r="C284" s="14" t="s">
        <v>280</v>
      </c>
      <c r="D284" s="9" t="s">
        <v>292</v>
      </c>
      <c r="E284" s="19" t="s">
        <v>16</v>
      </c>
      <c r="F284" s="19" t="s">
        <v>17</v>
      </c>
      <c r="G284" s="9" t="s">
        <v>144</v>
      </c>
      <c r="H284" s="9" t="s">
        <v>19</v>
      </c>
      <c r="I284" s="9" t="s">
        <v>20</v>
      </c>
      <c r="J284" s="16">
        <v>41.63326</v>
      </c>
      <c r="K284" s="16">
        <v>25.860348999999999</v>
      </c>
      <c r="L284" s="10" t="s">
        <v>10</v>
      </c>
      <c r="M284" s="17">
        <v>32.090000000000003</v>
      </c>
      <c r="N284" s="17">
        <v>0.21</v>
      </c>
      <c r="O284" s="153" t="s">
        <v>888</v>
      </c>
      <c r="P284" s="9"/>
      <c r="Q284" s="9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</row>
    <row r="285" spans="1:69" s="33" customFormat="1">
      <c r="A285" s="9" t="s">
        <v>394</v>
      </c>
      <c r="B285" s="18" t="s">
        <v>543</v>
      </c>
      <c r="C285" s="14" t="s">
        <v>280</v>
      </c>
      <c r="D285" s="9" t="s">
        <v>34</v>
      </c>
      <c r="E285" s="19" t="s">
        <v>288</v>
      </c>
      <c r="F285" s="19" t="s">
        <v>17</v>
      </c>
      <c r="G285" s="9" t="s">
        <v>636</v>
      </c>
      <c r="H285" s="9" t="s">
        <v>19</v>
      </c>
      <c r="I285" s="9" t="s">
        <v>20</v>
      </c>
      <c r="J285" s="16">
        <v>41.63326</v>
      </c>
      <c r="K285" s="16">
        <v>25.860348999999999</v>
      </c>
      <c r="L285" s="10" t="s">
        <v>10</v>
      </c>
      <c r="M285" s="17">
        <v>30.4</v>
      </c>
      <c r="N285" s="17">
        <v>0.23</v>
      </c>
      <c r="O285" s="153" t="s">
        <v>888</v>
      </c>
      <c r="P285" s="9"/>
      <c r="Q285" s="9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</row>
    <row r="286" spans="1:69" s="33" customFormat="1">
      <c r="A286" s="9" t="s">
        <v>391</v>
      </c>
      <c r="B286" s="18" t="s">
        <v>543</v>
      </c>
      <c r="C286" s="14" t="s">
        <v>280</v>
      </c>
      <c r="D286" s="9" t="s">
        <v>39</v>
      </c>
      <c r="E286" s="19" t="s">
        <v>16</v>
      </c>
      <c r="F286" s="19" t="s">
        <v>17</v>
      </c>
      <c r="G286" s="9" t="s">
        <v>255</v>
      </c>
      <c r="H286" s="9" t="s">
        <v>19</v>
      </c>
      <c r="I286" s="9" t="s">
        <v>20</v>
      </c>
      <c r="J286" s="16">
        <v>41.63326</v>
      </c>
      <c r="K286" s="16">
        <v>25.860348999999999</v>
      </c>
      <c r="L286" s="10" t="s">
        <v>724</v>
      </c>
      <c r="M286" s="17">
        <v>31.26</v>
      </c>
      <c r="N286" s="17">
        <v>0.19</v>
      </c>
      <c r="O286" s="153" t="s">
        <v>888</v>
      </c>
      <c r="P286" s="9"/>
      <c r="Q286" s="9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</row>
    <row r="287" spans="1:69" s="33" customFormat="1">
      <c r="A287" s="9" t="s">
        <v>397</v>
      </c>
      <c r="B287" s="18" t="s">
        <v>543</v>
      </c>
      <c r="C287" s="14" t="s">
        <v>280</v>
      </c>
      <c r="D287" s="9" t="s">
        <v>49</v>
      </c>
      <c r="E287" s="19" t="s">
        <v>16</v>
      </c>
      <c r="F287" s="19" t="s">
        <v>17</v>
      </c>
      <c r="G287" s="9" t="s">
        <v>144</v>
      </c>
      <c r="H287" s="9" t="s">
        <v>19</v>
      </c>
      <c r="I287" s="9" t="s">
        <v>20</v>
      </c>
      <c r="J287" s="16">
        <v>41.63326</v>
      </c>
      <c r="K287" s="16">
        <v>25.860348999999999</v>
      </c>
      <c r="L287" s="10" t="s">
        <v>28</v>
      </c>
      <c r="M287" s="17">
        <v>32.72</v>
      </c>
      <c r="N287" s="17">
        <v>0.23</v>
      </c>
      <c r="O287" s="153" t="s">
        <v>888</v>
      </c>
      <c r="P287" s="9"/>
      <c r="Q287" s="9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</row>
    <row r="288" spans="1:69" s="33" customFormat="1">
      <c r="A288" s="9" t="s">
        <v>396</v>
      </c>
      <c r="B288" s="18" t="s">
        <v>543</v>
      </c>
      <c r="C288" s="14" t="s">
        <v>280</v>
      </c>
      <c r="D288" s="9" t="s">
        <v>605</v>
      </c>
      <c r="E288" s="19" t="s">
        <v>16</v>
      </c>
      <c r="F288" s="19" t="s">
        <v>17</v>
      </c>
      <c r="G288" s="9" t="s">
        <v>633</v>
      </c>
      <c r="H288" s="9" t="s">
        <v>19</v>
      </c>
      <c r="I288" s="9" t="s">
        <v>20</v>
      </c>
      <c r="J288" s="16">
        <v>41.63326</v>
      </c>
      <c r="K288" s="16">
        <v>25.860348999999999</v>
      </c>
      <c r="L288" s="10" t="s">
        <v>28</v>
      </c>
      <c r="M288" s="17">
        <v>32.229999999999997</v>
      </c>
      <c r="N288" s="17">
        <v>0.19</v>
      </c>
      <c r="O288" s="153" t="s">
        <v>888</v>
      </c>
      <c r="P288" s="9"/>
      <c r="Q288" s="9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</row>
    <row r="289" spans="1:69" s="33" customFormat="1">
      <c r="A289" s="9" t="s">
        <v>393</v>
      </c>
      <c r="B289" s="18" t="s">
        <v>543</v>
      </c>
      <c r="C289" s="14" t="s">
        <v>280</v>
      </c>
      <c r="D289" s="9" t="s">
        <v>605</v>
      </c>
      <c r="E289" s="19" t="s">
        <v>288</v>
      </c>
      <c r="F289" s="19" t="s">
        <v>17</v>
      </c>
      <c r="G289" s="9" t="s">
        <v>151</v>
      </c>
      <c r="H289" s="9" t="s">
        <v>19</v>
      </c>
      <c r="I289" s="9" t="s">
        <v>20</v>
      </c>
      <c r="J289" s="16">
        <v>41.63326</v>
      </c>
      <c r="K289" s="16">
        <v>25.860348999999999</v>
      </c>
      <c r="L289" s="10" t="s">
        <v>28</v>
      </c>
      <c r="M289" s="17">
        <v>32.44</v>
      </c>
      <c r="N289" s="17">
        <v>0.23</v>
      </c>
      <c r="O289" s="153" t="s">
        <v>888</v>
      </c>
      <c r="P289" s="9"/>
      <c r="Q289" s="9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</row>
    <row r="290" spans="1:69" s="33" customFormat="1">
      <c r="A290" s="9" t="s">
        <v>395</v>
      </c>
      <c r="B290" s="18" t="s">
        <v>543</v>
      </c>
      <c r="C290" s="14" t="s">
        <v>280</v>
      </c>
      <c r="D290" s="9" t="s">
        <v>49</v>
      </c>
      <c r="E290" s="19" t="s">
        <v>288</v>
      </c>
      <c r="F290" s="19" t="s">
        <v>17</v>
      </c>
      <c r="G290" s="9" t="s">
        <v>144</v>
      </c>
      <c r="H290" s="9" t="s">
        <v>19</v>
      </c>
      <c r="I290" s="9" t="s">
        <v>20</v>
      </c>
      <c r="J290" s="16">
        <v>41.63326</v>
      </c>
      <c r="K290" s="16">
        <v>25.860348999999999</v>
      </c>
      <c r="L290" s="10" t="s">
        <v>28</v>
      </c>
      <c r="M290" s="17">
        <v>32.659999999999997</v>
      </c>
      <c r="N290" s="17">
        <v>0.15</v>
      </c>
      <c r="O290" s="153" t="s">
        <v>888</v>
      </c>
      <c r="P290" s="9"/>
      <c r="Q290" s="9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</row>
    <row r="291" spans="1:69" s="33" customFormat="1">
      <c r="A291" s="9" t="s">
        <v>392</v>
      </c>
      <c r="B291" s="18" t="s">
        <v>543</v>
      </c>
      <c r="C291" s="14" t="s">
        <v>280</v>
      </c>
      <c r="D291" s="9" t="s">
        <v>605</v>
      </c>
      <c r="E291" s="19" t="s">
        <v>288</v>
      </c>
      <c r="F291" s="19" t="s">
        <v>17</v>
      </c>
      <c r="G291" s="9" t="s">
        <v>635</v>
      </c>
      <c r="H291" s="9" t="s">
        <v>19</v>
      </c>
      <c r="I291" s="9" t="s">
        <v>20</v>
      </c>
      <c r="J291" s="16">
        <v>41.63326</v>
      </c>
      <c r="K291" s="16">
        <v>25.860348999999999</v>
      </c>
      <c r="L291" s="10" t="s">
        <v>28</v>
      </c>
      <c r="M291" s="17">
        <v>32.06</v>
      </c>
      <c r="N291" s="17">
        <v>0.13</v>
      </c>
      <c r="O291" s="153" t="s">
        <v>888</v>
      </c>
      <c r="P291" s="9"/>
      <c r="Q291" s="9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</row>
    <row r="292" spans="1:69" s="33" customFormat="1">
      <c r="A292" s="9" t="s">
        <v>295</v>
      </c>
      <c r="B292" s="18" t="s">
        <v>296</v>
      </c>
      <c r="C292" s="14" t="s">
        <v>280</v>
      </c>
      <c r="D292" s="9" t="s">
        <v>292</v>
      </c>
      <c r="E292" s="19" t="s">
        <v>16</v>
      </c>
      <c r="F292" s="19" t="s">
        <v>17</v>
      </c>
      <c r="G292" s="9" t="s">
        <v>297</v>
      </c>
      <c r="H292" s="9" t="s">
        <v>283</v>
      </c>
      <c r="I292" s="9" t="s">
        <v>41</v>
      </c>
      <c r="J292" s="16">
        <v>41.427323999999999</v>
      </c>
      <c r="K292" s="16">
        <v>25.656433</v>
      </c>
      <c r="L292" s="10" t="s">
        <v>10</v>
      </c>
      <c r="M292" s="17">
        <v>34.99</v>
      </c>
      <c r="N292" s="17">
        <v>0.23</v>
      </c>
      <c r="O292" s="153" t="s">
        <v>890</v>
      </c>
      <c r="P292" s="9"/>
      <c r="Q292" s="9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</row>
    <row r="293" spans="1:69" s="33" customFormat="1">
      <c r="A293" s="9"/>
      <c r="B293" s="18" t="s">
        <v>200</v>
      </c>
      <c r="C293" s="14"/>
      <c r="D293" s="9" t="s">
        <v>763</v>
      </c>
      <c r="E293" s="19" t="s">
        <v>284</v>
      </c>
      <c r="F293" s="19" t="s">
        <v>764</v>
      </c>
      <c r="G293" s="9" t="s">
        <v>655</v>
      </c>
      <c r="H293" s="9" t="s">
        <v>61</v>
      </c>
      <c r="I293" s="9" t="s">
        <v>202</v>
      </c>
      <c r="J293" s="26">
        <v>39.897840000000002</v>
      </c>
      <c r="K293" s="26">
        <v>29.268478999999999</v>
      </c>
      <c r="L293" s="10" t="s">
        <v>285</v>
      </c>
      <c r="M293" s="17">
        <v>46.4</v>
      </c>
      <c r="N293" s="17">
        <v>0.3</v>
      </c>
      <c r="O293" s="153" t="s">
        <v>891</v>
      </c>
      <c r="P293" s="9"/>
      <c r="Q293" s="9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</row>
    <row r="294" spans="1:69" s="33" customFormat="1">
      <c r="A294" s="9" t="s">
        <v>294</v>
      </c>
      <c r="B294" s="18" t="s">
        <v>291</v>
      </c>
      <c r="C294" s="14" t="s">
        <v>280</v>
      </c>
      <c r="D294" s="9" t="s">
        <v>292</v>
      </c>
      <c r="E294" s="19" t="s">
        <v>288</v>
      </c>
      <c r="F294" s="19" t="s">
        <v>17</v>
      </c>
      <c r="G294" s="9" t="s">
        <v>293</v>
      </c>
      <c r="H294" s="9" t="s">
        <v>283</v>
      </c>
      <c r="I294" s="9" t="s">
        <v>20</v>
      </c>
      <c r="J294" s="16">
        <v>41.437761000000002</v>
      </c>
      <c r="K294" s="16">
        <v>25.654630999999998</v>
      </c>
      <c r="L294" s="10" t="s">
        <v>10</v>
      </c>
      <c r="M294" s="17">
        <v>34.950000000000003</v>
      </c>
      <c r="N294" s="17">
        <v>0.15</v>
      </c>
      <c r="O294" s="153" t="s">
        <v>892</v>
      </c>
      <c r="P294" s="9"/>
      <c r="Q294" s="9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</row>
    <row r="295" spans="1:69" s="33" customFormat="1">
      <c r="A295" s="9" t="s">
        <v>303</v>
      </c>
      <c r="B295" s="18" t="s">
        <v>291</v>
      </c>
      <c r="C295" s="14" t="s">
        <v>280</v>
      </c>
      <c r="D295" s="9" t="s">
        <v>292</v>
      </c>
      <c r="E295" s="19" t="s">
        <v>288</v>
      </c>
      <c r="F295" s="19" t="s">
        <v>17</v>
      </c>
      <c r="G295" s="9" t="s">
        <v>293</v>
      </c>
      <c r="H295" s="9" t="s">
        <v>283</v>
      </c>
      <c r="I295" s="9" t="s">
        <v>20</v>
      </c>
      <c r="J295" s="16">
        <v>41.437648000000003</v>
      </c>
      <c r="K295" s="16">
        <v>25.654955999999999</v>
      </c>
      <c r="L295" s="10" t="s">
        <v>10</v>
      </c>
      <c r="M295" s="17">
        <v>35.36</v>
      </c>
      <c r="N295" s="17">
        <v>0.21</v>
      </c>
      <c r="O295" s="153" t="s">
        <v>892</v>
      </c>
      <c r="P295" s="9"/>
      <c r="Q295" s="9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</row>
    <row r="296" spans="1:69" s="33" customFormat="1">
      <c r="A296" s="9" t="s">
        <v>290</v>
      </c>
      <c r="B296" s="18" t="s">
        <v>291</v>
      </c>
      <c r="C296" s="14" t="s">
        <v>280</v>
      </c>
      <c r="D296" s="9" t="s">
        <v>292</v>
      </c>
      <c r="E296" s="19" t="s">
        <v>288</v>
      </c>
      <c r="F296" s="19" t="s">
        <v>17</v>
      </c>
      <c r="G296" s="9" t="s">
        <v>293</v>
      </c>
      <c r="H296" s="9" t="s">
        <v>283</v>
      </c>
      <c r="I296" s="9" t="s">
        <v>20</v>
      </c>
      <c r="J296" s="16">
        <v>41.436083000000004</v>
      </c>
      <c r="K296" s="16">
        <v>25.652056000000002</v>
      </c>
      <c r="L296" s="10" t="s">
        <v>10</v>
      </c>
      <c r="M296" s="17">
        <v>34.71</v>
      </c>
      <c r="N296" s="17">
        <v>0.16</v>
      </c>
      <c r="O296" s="153" t="s">
        <v>892</v>
      </c>
      <c r="P296" s="9"/>
      <c r="Q296" s="9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</row>
    <row r="297" spans="1:69" s="33" customFormat="1">
      <c r="A297" s="9" t="s">
        <v>401</v>
      </c>
      <c r="B297" s="18" t="s">
        <v>544</v>
      </c>
      <c r="C297" s="14" t="s">
        <v>280</v>
      </c>
      <c r="D297" s="9" t="s">
        <v>605</v>
      </c>
      <c r="E297" s="19" t="s">
        <v>16</v>
      </c>
      <c r="F297" s="19" t="s">
        <v>17</v>
      </c>
      <c r="G297" s="9" t="s">
        <v>638</v>
      </c>
      <c r="H297" s="9" t="s">
        <v>694</v>
      </c>
      <c r="I297" s="9" t="s">
        <v>41</v>
      </c>
      <c r="J297" s="16">
        <v>41.397013000000001</v>
      </c>
      <c r="K297" s="16">
        <v>25.634682000000002</v>
      </c>
      <c r="L297" s="10" t="s">
        <v>28</v>
      </c>
      <c r="M297" s="17">
        <v>31.82</v>
      </c>
      <c r="N297" s="17">
        <v>0.2</v>
      </c>
      <c r="O297" s="153" t="s">
        <v>892</v>
      </c>
      <c r="P297" s="9"/>
      <c r="Q297" s="9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</row>
    <row r="298" spans="1:69" s="33" customFormat="1">
      <c r="A298" s="9" t="s">
        <v>286</v>
      </c>
      <c r="B298" s="18" t="s">
        <v>287</v>
      </c>
      <c r="C298" s="14" t="s">
        <v>280</v>
      </c>
      <c r="D298" s="9" t="s">
        <v>45</v>
      </c>
      <c r="E298" s="19" t="s">
        <v>288</v>
      </c>
      <c r="F298" s="19" t="s">
        <v>17</v>
      </c>
      <c r="G298" s="9" t="s">
        <v>289</v>
      </c>
      <c r="H298" s="9" t="s">
        <v>283</v>
      </c>
      <c r="I298" s="9" t="s">
        <v>20</v>
      </c>
      <c r="J298" s="16">
        <v>41.497999999999998</v>
      </c>
      <c r="K298" s="16">
        <v>25.746964999999999</v>
      </c>
      <c r="L298" s="10" t="s">
        <v>28</v>
      </c>
      <c r="M298" s="17">
        <v>34.619999999999997</v>
      </c>
      <c r="N298" s="17">
        <v>0.46</v>
      </c>
      <c r="O298" s="153" t="s">
        <v>892</v>
      </c>
      <c r="P298" s="9"/>
      <c r="Q298" s="9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</row>
    <row r="299" spans="1:69" s="33" customFormat="1">
      <c r="A299" s="9" t="s">
        <v>286</v>
      </c>
      <c r="B299" s="18" t="s">
        <v>287</v>
      </c>
      <c r="C299" s="14" t="s">
        <v>280</v>
      </c>
      <c r="D299" s="9" t="s">
        <v>49</v>
      </c>
      <c r="E299" s="19" t="s">
        <v>288</v>
      </c>
      <c r="F299" s="19" t="s">
        <v>17</v>
      </c>
      <c r="G299" s="9" t="s">
        <v>289</v>
      </c>
      <c r="H299" s="9" t="s">
        <v>35</v>
      </c>
      <c r="I299" s="9" t="s">
        <v>20</v>
      </c>
      <c r="J299" s="16">
        <v>41.497999999999998</v>
      </c>
      <c r="K299" s="16">
        <v>25.746964999999999</v>
      </c>
      <c r="L299" s="10" t="s">
        <v>28</v>
      </c>
      <c r="M299" s="17">
        <v>33.97</v>
      </c>
      <c r="N299" s="17">
        <v>0.38</v>
      </c>
      <c r="O299" s="153" t="s">
        <v>892</v>
      </c>
      <c r="P299" s="9"/>
      <c r="Q299" s="9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</row>
    <row r="300" spans="1:69" s="33" customFormat="1">
      <c r="A300" s="9" t="s">
        <v>426</v>
      </c>
      <c r="B300" s="18" t="s">
        <v>566</v>
      </c>
      <c r="C300" s="14" t="s">
        <v>351</v>
      </c>
      <c r="D300" s="9" t="s">
        <v>607</v>
      </c>
      <c r="E300" s="19" t="s">
        <v>284</v>
      </c>
      <c r="F300" s="19" t="s">
        <v>204</v>
      </c>
      <c r="G300" s="9" t="s">
        <v>655</v>
      </c>
      <c r="H300" s="9" t="s">
        <v>61</v>
      </c>
      <c r="I300" s="9" t="s">
        <v>696</v>
      </c>
      <c r="J300" s="16">
        <v>39.646174000000002</v>
      </c>
      <c r="K300" s="16">
        <v>27.106905999999999</v>
      </c>
      <c r="L300" s="10" t="s">
        <v>285</v>
      </c>
      <c r="M300" s="17">
        <v>25.03</v>
      </c>
      <c r="N300" s="17">
        <v>0.14000000000000001</v>
      </c>
      <c r="O300" s="153" t="s">
        <v>893</v>
      </c>
      <c r="P300" s="9"/>
      <c r="Q300" s="9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</row>
    <row r="301" spans="1:69" s="33" customFormat="1">
      <c r="A301" s="9" t="s">
        <v>427</v>
      </c>
      <c r="B301" s="18" t="s">
        <v>566</v>
      </c>
      <c r="C301" s="14" t="s">
        <v>351</v>
      </c>
      <c r="D301" s="9" t="s">
        <v>607</v>
      </c>
      <c r="E301" s="19" t="s">
        <v>284</v>
      </c>
      <c r="F301" s="19" t="s">
        <v>204</v>
      </c>
      <c r="G301" s="9" t="s">
        <v>655</v>
      </c>
      <c r="H301" s="9" t="s">
        <v>61</v>
      </c>
      <c r="I301" s="9" t="s">
        <v>696</v>
      </c>
      <c r="J301" s="16">
        <v>39.646174000000002</v>
      </c>
      <c r="K301" s="16">
        <v>27.106905999999999</v>
      </c>
      <c r="L301" s="10" t="s">
        <v>285</v>
      </c>
      <c r="M301" s="17">
        <v>25.11</v>
      </c>
      <c r="N301" s="17">
        <v>0.14000000000000001</v>
      </c>
      <c r="O301" s="153" t="s">
        <v>893</v>
      </c>
      <c r="P301" s="9"/>
      <c r="Q301" s="9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</row>
    <row r="302" spans="1:69" s="33" customFormat="1">
      <c r="A302" s="9" t="s">
        <v>428</v>
      </c>
      <c r="B302" s="18" t="s">
        <v>566</v>
      </c>
      <c r="C302" s="14" t="s">
        <v>351</v>
      </c>
      <c r="D302" s="9" t="s">
        <v>607</v>
      </c>
      <c r="E302" s="19" t="s">
        <v>284</v>
      </c>
      <c r="F302" s="19" t="s">
        <v>204</v>
      </c>
      <c r="G302" s="9" t="s">
        <v>656</v>
      </c>
      <c r="H302" s="9" t="s">
        <v>61</v>
      </c>
      <c r="I302" s="9" t="s">
        <v>696</v>
      </c>
      <c r="J302" s="16">
        <v>39.646174000000002</v>
      </c>
      <c r="K302" s="16">
        <v>27.106905999999999</v>
      </c>
      <c r="L302" s="10" t="s">
        <v>285</v>
      </c>
      <c r="M302" s="17">
        <v>25.62</v>
      </c>
      <c r="N302" s="17">
        <v>0.09</v>
      </c>
      <c r="O302" s="153" t="s">
        <v>893</v>
      </c>
      <c r="P302" s="9"/>
      <c r="Q302" s="9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</row>
    <row r="303" spans="1:69" s="33" customFormat="1">
      <c r="A303" s="9">
        <v>5981</v>
      </c>
      <c r="B303" s="18" t="s">
        <v>203</v>
      </c>
      <c r="C303" s="21" t="s">
        <v>351</v>
      </c>
      <c r="D303" s="9" t="s">
        <v>24</v>
      </c>
      <c r="E303" s="11" t="s">
        <v>25</v>
      </c>
      <c r="F303" s="11" t="s">
        <v>204</v>
      </c>
      <c r="G303" s="9" t="s">
        <v>110</v>
      </c>
      <c r="H303" s="9"/>
      <c r="I303" s="9"/>
      <c r="J303" s="16">
        <v>39.951585000000001</v>
      </c>
      <c r="K303" s="16">
        <v>29.334318</v>
      </c>
      <c r="L303" s="10" t="s">
        <v>28</v>
      </c>
      <c r="M303" s="17">
        <v>44.99</v>
      </c>
      <c r="N303" s="17">
        <v>0.23</v>
      </c>
      <c r="O303" s="153" t="s">
        <v>894</v>
      </c>
      <c r="P303" s="9"/>
      <c r="Q303" s="9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</row>
    <row r="304" spans="1:69" s="33" customFormat="1">
      <c r="A304" s="9">
        <v>1456</v>
      </c>
      <c r="B304" s="18" t="s">
        <v>197</v>
      </c>
      <c r="C304" s="14" t="s">
        <v>351</v>
      </c>
      <c r="D304" s="9" t="s">
        <v>24</v>
      </c>
      <c r="E304" s="19" t="s">
        <v>25</v>
      </c>
      <c r="F304" s="19" t="s">
        <v>26</v>
      </c>
      <c r="G304" s="9" t="s">
        <v>151</v>
      </c>
      <c r="H304" s="9"/>
      <c r="I304" s="9"/>
      <c r="J304" s="26">
        <v>41.063322874611714</v>
      </c>
      <c r="K304" s="26">
        <v>28.442987344735361</v>
      </c>
      <c r="L304" s="10" t="s">
        <v>28</v>
      </c>
      <c r="M304" s="17">
        <v>27.89</v>
      </c>
      <c r="N304" s="17">
        <v>9.6000000000000002E-2</v>
      </c>
      <c r="O304" s="153" t="s">
        <v>895</v>
      </c>
      <c r="P304" s="9"/>
      <c r="Q304" s="9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</row>
    <row r="305" spans="1:69" s="33" customFormat="1">
      <c r="A305" s="9">
        <v>1556</v>
      </c>
      <c r="B305" s="18" t="s">
        <v>197</v>
      </c>
      <c r="C305" s="14" t="s">
        <v>351</v>
      </c>
      <c r="D305" s="9" t="s">
        <v>24</v>
      </c>
      <c r="E305" s="19" t="s">
        <v>25</v>
      </c>
      <c r="F305" s="19" t="s">
        <v>26</v>
      </c>
      <c r="G305" s="9" t="s">
        <v>151</v>
      </c>
      <c r="H305" s="9"/>
      <c r="I305" s="9"/>
      <c r="J305" s="26">
        <v>41.251296623130308</v>
      </c>
      <c r="K305" s="26">
        <v>28.448477170273886</v>
      </c>
      <c r="L305" s="10" t="s">
        <v>28</v>
      </c>
      <c r="M305" s="17">
        <v>32.270000000000003</v>
      </c>
      <c r="N305" s="17">
        <v>0.16</v>
      </c>
      <c r="O305" s="153" t="s">
        <v>895</v>
      </c>
      <c r="P305" s="9"/>
      <c r="Q305" s="9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</row>
    <row r="306" spans="1:69" s="33" customFormat="1">
      <c r="A306" s="9">
        <v>1560</v>
      </c>
      <c r="B306" s="18" t="s">
        <v>197</v>
      </c>
      <c r="C306" s="14" t="s">
        <v>351</v>
      </c>
      <c r="D306" s="9" t="s">
        <v>24</v>
      </c>
      <c r="E306" s="19" t="s">
        <v>25</v>
      </c>
      <c r="F306" s="19" t="s">
        <v>26</v>
      </c>
      <c r="G306" s="9" t="s">
        <v>151</v>
      </c>
      <c r="H306" s="9"/>
      <c r="I306" s="9"/>
      <c r="J306" s="26">
        <v>41.19802071497628</v>
      </c>
      <c r="K306" s="26">
        <v>28.465273713965157</v>
      </c>
      <c r="L306" s="10" t="s">
        <v>28</v>
      </c>
      <c r="M306" s="17">
        <v>31.74</v>
      </c>
      <c r="N306" s="17">
        <v>0.17</v>
      </c>
      <c r="O306" s="153" t="s">
        <v>895</v>
      </c>
      <c r="P306" s="9"/>
      <c r="Q306" s="9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</row>
    <row r="307" spans="1:69" s="33" customFormat="1">
      <c r="A307" s="9">
        <v>1569</v>
      </c>
      <c r="B307" s="18" t="s">
        <v>197</v>
      </c>
      <c r="C307" s="14" t="s">
        <v>351</v>
      </c>
      <c r="D307" s="9" t="s">
        <v>24</v>
      </c>
      <c r="E307" s="19" t="s">
        <v>25</v>
      </c>
      <c r="F307" s="19" t="s">
        <v>26</v>
      </c>
      <c r="G307" s="9" t="s">
        <v>151</v>
      </c>
      <c r="H307" s="9"/>
      <c r="I307" s="9"/>
      <c r="J307" s="26">
        <v>41.190901020445359</v>
      </c>
      <c r="K307" s="26">
        <v>28.608480662339055</v>
      </c>
      <c r="L307" s="10" t="s">
        <v>28</v>
      </c>
      <c r="M307" s="17">
        <v>32.299999999999997</v>
      </c>
      <c r="N307" s="17">
        <v>1.8</v>
      </c>
      <c r="O307" s="153" t="s">
        <v>895</v>
      </c>
      <c r="P307" s="9"/>
      <c r="Q307" s="9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</row>
    <row r="308" spans="1:69" s="33" customFormat="1">
      <c r="A308" s="9">
        <v>1586</v>
      </c>
      <c r="B308" s="18" t="s">
        <v>197</v>
      </c>
      <c r="C308" s="14" t="s">
        <v>351</v>
      </c>
      <c r="D308" s="9" t="s">
        <v>24</v>
      </c>
      <c r="E308" s="19" t="s">
        <v>25</v>
      </c>
      <c r="F308" s="19" t="s">
        <v>26</v>
      </c>
      <c r="G308" s="9" t="s">
        <v>151</v>
      </c>
      <c r="H308" s="9"/>
      <c r="I308" s="9"/>
      <c r="J308" s="26">
        <v>41.193128847688563</v>
      </c>
      <c r="K308" s="26">
        <v>28.613412383193211</v>
      </c>
      <c r="L308" s="10" t="s">
        <v>28</v>
      </c>
      <c r="M308" s="17">
        <v>31.05</v>
      </c>
      <c r="N308" s="17">
        <v>0.14000000000000001</v>
      </c>
      <c r="O308" s="153" t="s">
        <v>895</v>
      </c>
      <c r="P308" s="9"/>
      <c r="Q308" s="9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</row>
    <row r="309" spans="1:69" s="33" customFormat="1">
      <c r="A309" s="9" t="s">
        <v>173</v>
      </c>
      <c r="B309" s="18" t="s">
        <v>171</v>
      </c>
      <c r="C309" s="21" t="s">
        <v>351</v>
      </c>
      <c r="D309" s="9" t="s">
        <v>45</v>
      </c>
      <c r="E309" s="19" t="s">
        <v>16</v>
      </c>
      <c r="F309" s="19" t="s">
        <v>17</v>
      </c>
      <c r="G309" s="9" t="s">
        <v>174</v>
      </c>
      <c r="H309" s="9"/>
      <c r="I309" s="9"/>
      <c r="J309" s="16">
        <v>39.697865999999998</v>
      </c>
      <c r="K309" s="16">
        <v>28.830805999999999</v>
      </c>
      <c r="L309" s="10" t="s">
        <v>724</v>
      </c>
      <c r="M309" s="17">
        <v>53.43</v>
      </c>
      <c r="N309" s="17">
        <v>0.57999999999999996</v>
      </c>
      <c r="O309" s="153" t="s">
        <v>896</v>
      </c>
      <c r="P309" s="9"/>
      <c r="Q309" s="9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</row>
    <row r="310" spans="1:69" s="33" customFormat="1">
      <c r="A310" s="9" t="s">
        <v>176</v>
      </c>
      <c r="B310" s="18" t="s">
        <v>171</v>
      </c>
      <c r="C310" s="21" t="s">
        <v>351</v>
      </c>
      <c r="D310" s="9" t="s">
        <v>49</v>
      </c>
      <c r="E310" s="19" t="s">
        <v>16</v>
      </c>
      <c r="F310" s="19" t="s">
        <v>17</v>
      </c>
      <c r="G310" s="9" t="s">
        <v>157</v>
      </c>
      <c r="H310" s="9"/>
      <c r="I310" s="9"/>
      <c r="J310" s="16">
        <v>39.760376000000001</v>
      </c>
      <c r="K310" s="16">
        <v>28.906566999999999</v>
      </c>
      <c r="L310" s="10" t="s">
        <v>724</v>
      </c>
      <c r="M310" s="17">
        <v>53.84</v>
      </c>
      <c r="N310" s="17">
        <v>0.16</v>
      </c>
      <c r="O310" s="153" t="s">
        <v>896</v>
      </c>
      <c r="P310" s="9"/>
      <c r="Q310" s="9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</row>
    <row r="311" spans="1:69" s="33" customFormat="1">
      <c r="A311" s="9" t="s">
        <v>175</v>
      </c>
      <c r="B311" s="18" t="s">
        <v>171</v>
      </c>
      <c r="C311" s="21" t="s">
        <v>351</v>
      </c>
      <c r="D311" s="9" t="s">
        <v>45</v>
      </c>
      <c r="E311" s="19" t="s">
        <v>16</v>
      </c>
      <c r="F311" s="19" t="s">
        <v>17</v>
      </c>
      <c r="G311" s="9" t="s">
        <v>174</v>
      </c>
      <c r="H311" s="9"/>
      <c r="I311" s="9"/>
      <c r="J311" s="16">
        <v>39.725824000000003</v>
      </c>
      <c r="K311" s="16">
        <v>28.845485</v>
      </c>
      <c r="L311" s="10" t="s">
        <v>724</v>
      </c>
      <c r="M311" s="17">
        <v>54.39</v>
      </c>
      <c r="N311" s="17">
        <v>0.74</v>
      </c>
      <c r="O311" s="153" t="s">
        <v>896</v>
      </c>
      <c r="P311" s="9"/>
      <c r="Q311" s="9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</row>
    <row r="312" spans="1:69" s="33" customFormat="1">
      <c r="A312" s="9" t="s">
        <v>172</v>
      </c>
      <c r="B312" s="18" t="s">
        <v>171</v>
      </c>
      <c r="C312" s="21" t="s">
        <v>351</v>
      </c>
      <c r="D312" s="9" t="s">
        <v>49</v>
      </c>
      <c r="E312" s="19" t="s">
        <v>16</v>
      </c>
      <c r="F312" s="19" t="s">
        <v>17</v>
      </c>
      <c r="G312" s="9" t="s">
        <v>157</v>
      </c>
      <c r="H312" s="9"/>
      <c r="I312" s="9"/>
      <c r="J312" s="16">
        <v>39.721215000000001</v>
      </c>
      <c r="K312" s="16">
        <v>28.815425000000001</v>
      </c>
      <c r="L312" s="10" t="s">
        <v>724</v>
      </c>
      <c r="M312" s="17">
        <v>53.7</v>
      </c>
      <c r="N312" s="17">
        <v>0.28999999999999998</v>
      </c>
      <c r="O312" s="153" t="s">
        <v>896</v>
      </c>
      <c r="P312" s="9"/>
      <c r="Q312" s="9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</row>
    <row r="313" spans="1:69" s="33" customFormat="1">
      <c r="A313" s="9" t="s">
        <v>464</v>
      </c>
      <c r="B313" s="18" t="s">
        <v>586</v>
      </c>
      <c r="C313" s="14" t="s">
        <v>315</v>
      </c>
      <c r="D313" s="9" t="s">
        <v>15</v>
      </c>
      <c r="E313" s="19" t="s">
        <v>76</v>
      </c>
      <c r="F313" s="19" t="s">
        <v>17</v>
      </c>
      <c r="G313" s="9" t="s">
        <v>668</v>
      </c>
      <c r="H313" s="9"/>
      <c r="I313" s="9"/>
      <c r="J313" s="26">
        <v>40.988976999999998</v>
      </c>
      <c r="K313" s="26">
        <v>25.869077000000001</v>
      </c>
      <c r="L313" s="10" t="s">
        <v>28</v>
      </c>
      <c r="M313" s="17">
        <v>31.83</v>
      </c>
      <c r="N313" s="17">
        <v>1.23</v>
      </c>
      <c r="O313" s="152" t="s">
        <v>897</v>
      </c>
      <c r="P313" s="9"/>
      <c r="Q313" s="9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</row>
    <row r="314" spans="1:69" s="33" customFormat="1">
      <c r="A314" s="9" t="s">
        <v>456</v>
      </c>
      <c r="B314" s="18" t="s">
        <v>583</v>
      </c>
      <c r="C314" s="14" t="s">
        <v>315</v>
      </c>
      <c r="D314" s="9" t="s">
        <v>49</v>
      </c>
      <c r="E314" s="19" t="s">
        <v>76</v>
      </c>
      <c r="F314" s="19" t="s">
        <v>17</v>
      </c>
      <c r="G314" s="9" t="s">
        <v>67</v>
      </c>
      <c r="H314" s="9"/>
      <c r="I314" s="9"/>
      <c r="J314" s="26">
        <v>40.939143000000001</v>
      </c>
      <c r="K314" s="26">
        <v>25.594391000000002</v>
      </c>
      <c r="L314" s="10" t="s">
        <v>28</v>
      </c>
      <c r="M314" s="17">
        <v>29.44</v>
      </c>
      <c r="N314" s="17">
        <v>1.1100000000000001</v>
      </c>
      <c r="O314" s="152" t="s">
        <v>897</v>
      </c>
      <c r="P314" s="9"/>
      <c r="Q314" s="9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</row>
    <row r="315" spans="1:69" s="33" customFormat="1">
      <c r="A315" s="9" t="s">
        <v>458</v>
      </c>
      <c r="B315" s="18" t="s">
        <v>583</v>
      </c>
      <c r="C315" s="14" t="s">
        <v>315</v>
      </c>
      <c r="D315" s="9" t="s">
        <v>15</v>
      </c>
      <c r="E315" s="19" t="s">
        <v>76</v>
      </c>
      <c r="F315" s="19" t="s">
        <v>17</v>
      </c>
      <c r="G315" s="9" t="s">
        <v>667</v>
      </c>
      <c r="H315" s="9"/>
      <c r="I315" s="9"/>
      <c r="J315" s="26">
        <v>40.938876999999998</v>
      </c>
      <c r="K315" s="26">
        <v>25.608941999999999</v>
      </c>
      <c r="L315" s="10" t="s">
        <v>28</v>
      </c>
      <c r="M315" s="17">
        <v>27.2</v>
      </c>
      <c r="N315" s="17">
        <v>1.17</v>
      </c>
      <c r="O315" s="152" t="s">
        <v>897</v>
      </c>
      <c r="P315" s="9"/>
      <c r="Q315" s="9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</row>
    <row r="316" spans="1:69" s="33" customFormat="1">
      <c r="A316" s="9" t="s">
        <v>485</v>
      </c>
      <c r="B316" s="18" t="s">
        <v>588</v>
      </c>
      <c r="C316" s="14" t="s">
        <v>315</v>
      </c>
      <c r="D316" s="9" t="s">
        <v>15</v>
      </c>
      <c r="E316" s="19" t="s">
        <v>76</v>
      </c>
      <c r="F316" s="19" t="s">
        <v>17</v>
      </c>
      <c r="G316" s="9" t="s">
        <v>130</v>
      </c>
      <c r="H316" s="9"/>
      <c r="I316" s="9"/>
      <c r="J316" s="26">
        <v>41.142232</v>
      </c>
      <c r="K316" s="26">
        <v>26.289206</v>
      </c>
      <c r="L316" s="10" t="s">
        <v>28</v>
      </c>
      <c r="M316" s="17">
        <v>30.7</v>
      </c>
      <c r="N316" s="17">
        <v>1.1599999999999999</v>
      </c>
      <c r="O316" s="152" t="s">
        <v>897</v>
      </c>
      <c r="P316" s="9"/>
      <c r="Q316" s="9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</row>
    <row r="317" spans="1:69" s="34" customFormat="1">
      <c r="A317" s="9" t="s">
        <v>482</v>
      </c>
      <c r="B317" s="18" t="s">
        <v>588</v>
      </c>
      <c r="C317" s="14" t="s">
        <v>315</v>
      </c>
      <c r="D317" s="9" t="s">
        <v>15</v>
      </c>
      <c r="E317" s="19" t="s">
        <v>76</v>
      </c>
      <c r="F317" s="19" t="s">
        <v>17</v>
      </c>
      <c r="G317" s="9" t="s">
        <v>130</v>
      </c>
      <c r="H317" s="9"/>
      <c r="I317" s="9"/>
      <c r="J317" s="26">
        <v>41.109425999999999</v>
      </c>
      <c r="K317" s="26">
        <v>26.276441999999999</v>
      </c>
      <c r="L317" s="10" t="s">
        <v>28</v>
      </c>
      <c r="M317" s="17">
        <v>28.3</v>
      </c>
      <c r="N317" s="17">
        <v>1.29</v>
      </c>
      <c r="O317" s="152" t="s">
        <v>897</v>
      </c>
      <c r="P317" s="9"/>
      <c r="Q317" s="9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</row>
    <row r="318" spans="1:69" s="33" customFormat="1">
      <c r="A318" s="9" t="s">
        <v>480</v>
      </c>
      <c r="B318" s="18" t="s">
        <v>588</v>
      </c>
      <c r="C318" s="14" t="s">
        <v>315</v>
      </c>
      <c r="D318" s="9" t="s">
        <v>15</v>
      </c>
      <c r="E318" s="19" t="s">
        <v>76</v>
      </c>
      <c r="F318" s="19" t="s">
        <v>17</v>
      </c>
      <c r="G318" s="9" t="s">
        <v>130</v>
      </c>
      <c r="H318" s="9"/>
      <c r="I318" s="9"/>
      <c r="J318" s="26">
        <v>41.103122999999997</v>
      </c>
      <c r="K318" s="26">
        <v>26.270890999999999</v>
      </c>
      <c r="L318" s="10" t="s">
        <v>28</v>
      </c>
      <c r="M318" s="17">
        <v>25.37</v>
      </c>
      <c r="N318" s="17">
        <v>0.99</v>
      </c>
      <c r="O318" s="152" t="s">
        <v>897</v>
      </c>
      <c r="P318" s="9"/>
      <c r="Q318" s="9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</row>
    <row r="319" spans="1:69" s="33" customFormat="1">
      <c r="A319" s="9" t="s">
        <v>484</v>
      </c>
      <c r="B319" s="18" t="s">
        <v>588</v>
      </c>
      <c r="C319" s="14" t="s">
        <v>315</v>
      </c>
      <c r="D319" s="9" t="s">
        <v>15</v>
      </c>
      <c r="E319" s="19" t="s">
        <v>76</v>
      </c>
      <c r="F319" s="19" t="s">
        <v>17</v>
      </c>
      <c r="G319" s="9" t="s">
        <v>130</v>
      </c>
      <c r="H319" s="9"/>
      <c r="I319" s="9"/>
      <c r="J319" s="26">
        <v>40.952796999999997</v>
      </c>
      <c r="K319" s="26">
        <v>26.278665</v>
      </c>
      <c r="L319" s="10" t="s">
        <v>28</v>
      </c>
      <c r="M319" s="17">
        <v>30.16</v>
      </c>
      <c r="N319" s="17">
        <v>1.1399999999999999</v>
      </c>
      <c r="O319" s="152" t="s">
        <v>897</v>
      </c>
      <c r="P319" s="9"/>
      <c r="Q319" s="9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</row>
    <row r="320" spans="1:69" s="33" customFormat="1">
      <c r="A320" s="9" t="s">
        <v>483</v>
      </c>
      <c r="B320" s="18" t="s">
        <v>588</v>
      </c>
      <c r="C320" s="14" t="s">
        <v>315</v>
      </c>
      <c r="D320" s="9" t="s">
        <v>15</v>
      </c>
      <c r="E320" s="19" t="s">
        <v>76</v>
      </c>
      <c r="F320" s="19" t="s">
        <v>17</v>
      </c>
      <c r="G320" s="9" t="s">
        <v>130</v>
      </c>
      <c r="H320" s="9"/>
      <c r="I320" s="9"/>
      <c r="J320" s="26">
        <v>40.952796999999997</v>
      </c>
      <c r="K320" s="26">
        <v>26.278665</v>
      </c>
      <c r="L320" s="10" t="s">
        <v>28</v>
      </c>
      <c r="M320" s="17">
        <v>28.77</v>
      </c>
      <c r="N320" s="17">
        <v>1.0900000000000001</v>
      </c>
      <c r="O320" s="152" t="s">
        <v>897</v>
      </c>
      <c r="P320" s="9"/>
      <c r="Q320" s="9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</row>
    <row r="321" spans="1:69" s="33" customFormat="1">
      <c r="A321" s="9" t="s">
        <v>470</v>
      </c>
      <c r="B321" s="18" t="s">
        <v>588</v>
      </c>
      <c r="C321" s="14" t="s">
        <v>315</v>
      </c>
      <c r="D321" s="9" t="s">
        <v>15</v>
      </c>
      <c r="E321" s="19" t="s">
        <v>76</v>
      </c>
      <c r="F321" s="19" t="s">
        <v>17</v>
      </c>
      <c r="G321" s="9" t="s">
        <v>130</v>
      </c>
      <c r="H321" s="9"/>
      <c r="I321" s="9"/>
      <c r="J321" s="26">
        <v>40.884957</v>
      </c>
      <c r="K321" s="26">
        <v>26.104316000000001</v>
      </c>
      <c r="L321" s="10" t="s">
        <v>28</v>
      </c>
      <c r="M321" s="17">
        <v>27.98</v>
      </c>
      <c r="N321" s="17">
        <v>1.08</v>
      </c>
      <c r="O321" s="152" t="s">
        <v>897</v>
      </c>
      <c r="P321" s="9"/>
      <c r="Q321" s="9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</row>
    <row r="322" spans="1:69" s="33" customFormat="1">
      <c r="A322" s="9" t="s">
        <v>473</v>
      </c>
      <c r="B322" s="18" t="s">
        <v>588</v>
      </c>
      <c r="C322" s="14" t="s">
        <v>315</v>
      </c>
      <c r="D322" s="9" t="s">
        <v>15</v>
      </c>
      <c r="E322" s="19" t="s">
        <v>76</v>
      </c>
      <c r="F322" s="19" t="s">
        <v>17</v>
      </c>
      <c r="G322" s="9" t="s">
        <v>67</v>
      </c>
      <c r="H322" s="9"/>
      <c r="I322" s="9"/>
      <c r="J322" s="26">
        <v>40.964146999999997</v>
      </c>
      <c r="K322" s="26">
        <v>26.160678000000001</v>
      </c>
      <c r="L322" s="10" t="s">
        <v>28</v>
      </c>
      <c r="M322" s="17">
        <v>33.4</v>
      </c>
      <c r="N322" s="17">
        <v>1.55</v>
      </c>
      <c r="O322" s="152" t="s">
        <v>897</v>
      </c>
      <c r="P322" s="9"/>
      <c r="Q322" s="9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</row>
    <row r="323" spans="1:69" s="33" customFormat="1">
      <c r="A323" s="9" t="s">
        <v>472</v>
      </c>
      <c r="B323" s="18" t="s">
        <v>588</v>
      </c>
      <c r="C323" s="14" t="s">
        <v>315</v>
      </c>
      <c r="D323" s="9" t="s">
        <v>15</v>
      </c>
      <c r="E323" s="19" t="s">
        <v>76</v>
      </c>
      <c r="F323" s="19" t="s">
        <v>17</v>
      </c>
      <c r="G323" s="9" t="s">
        <v>67</v>
      </c>
      <c r="H323" s="9"/>
      <c r="I323" s="9"/>
      <c r="J323" s="26">
        <v>41.012208000000001</v>
      </c>
      <c r="K323" s="26">
        <v>26.148942999999999</v>
      </c>
      <c r="L323" s="10" t="s">
        <v>28</v>
      </c>
      <c r="M323" s="17">
        <v>29</v>
      </c>
      <c r="N323" s="17">
        <v>1.55</v>
      </c>
      <c r="O323" s="152" t="s">
        <v>897</v>
      </c>
      <c r="P323" s="9"/>
      <c r="Q323" s="9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</row>
    <row r="324" spans="1:69" s="33" customFormat="1">
      <c r="A324" s="9" t="s">
        <v>471</v>
      </c>
      <c r="B324" s="18" t="s">
        <v>588</v>
      </c>
      <c r="C324" s="14" t="s">
        <v>315</v>
      </c>
      <c r="D324" s="9" t="s">
        <v>15</v>
      </c>
      <c r="E324" s="19" t="s">
        <v>76</v>
      </c>
      <c r="F324" s="19" t="s">
        <v>17</v>
      </c>
      <c r="G324" s="9" t="s">
        <v>668</v>
      </c>
      <c r="H324" s="9"/>
      <c r="I324" s="9"/>
      <c r="J324" s="26">
        <v>41.001849999999997</v>
      </c>
      <c r="K324" s="26">
        <v>26.125703000000001</v>
      </c>
      <c r="L324" s="10" t="s">
        <v>28</v>
      </c>
      <c r="M324" s="17">
        <v>28.73</v>
      </c>
      <c r="N324" s="17">
        <v>1.1000000000000001</v>
      </c>
      <c r="O324" s="152" t="s">
        <v>897</v>
      </c>
      <c r="P324" s="9"/>
      <c r="Q324" s="9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</row>
    <row r="325" spans="1:69" s="33" customFormat="1">
      <c r="A325" s="9" t="s">
        <v>486</v>
      </c>
      <c r="B325" s="18" t="s">
        <v>588</v>
      </c>
      <c r="C325" s="14" t="s">
        <v>315</v>
      </c>
      <c r="D325" s="9" t="s">
        <v>15</v>
      </c>
      <c r="E325" s="19" t="s">
        <v>76</v>
      </c>
      <c r="F325" s="19" t="s">
        <v>17</v>
      </c>
      <c r="G325" s="9" t="s">
        <v>667</v>
      </c>
      <c r="H325" s="9"/>
      <c r="I325" s="9"/>
      <c r="J325" s="26">
        <v>40.953842999999999</v>
      </c>
      <c r="K325" s="26">
        <v>26.290979</v>
      </c>
      <c r="L325" s="10" t="s">
        <v>28</v>
      </c>
      <c r="M325" s="17">
        <v>30.15</v>
      </c>
      <c r="N325" s="17">
        <v>1.42</v>
      </c>
      <c r="O325" s="152" t="s">
        <v>897</v>
      </c>
      <c r="P325" s="9"/>
      <c r="Q325" s="9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</row>
    <row r="326" spans="1:69" s="33" customFormat="1">
      <c r="A326" s="9" t="s">
        <v>487</v>
      </c>
      <c r="B326" s="18" t="s">
        <v>588</v>
      </c>
      <c r="C326" s="14" t="s">
        <v>315</v>
      </c>
      <c r="D326" s="9" t="s">
        <v>15</v>
      </c>
      <c r="E326" s="19" t="s">
        <v>76</v>
      </c>
      <c r="F326" s="19" t="s">
        <v>17</v>
      </c>
      <c r="G326" s="9" t="s">
        <v>227</v>
      </c>
      <c r="H326" s="9"/>
      <c r="I326" s="9"/>
      <c r="J326" s="26">
        <v>40.954281999999999</v>
      </c>
      <c r="K326" s="26">
        <v>26.310358000000001</v>
      </c>
      <c r="L326" s="10" t="s">
        <v>28</v>
      </c>
      <c r="M326" s="17">
        <v>27.58</v>
      </c>
      <c r="N326" s="17">
        <v>1.07</v>
      </c>
      <c r="O326" s="152" t="s">
        <v>897</v>
      </c>
      <c r="P326" s="9"/>
      <c r="Q326" s="9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</row>
    <row r="327" spans="1:69" s="33" customFormat="1">
      <c r="A327" s="9" t="s">
        <v>481</v>
      </c>
      <c r="B327" s="18" t="s">
        <v>588</v>
      </c>
      <c r="C327" s="14" t="s">
        <v>315</v>
      </c>
      <c r="D327" s="9" t="s">
        <v>15</v>
      </c>
      <c r="E327" s="19" t="s">
        <v>76</v>
      </c>
      <c r="F327" s="19" t="s">
        <v>17</v>
      </c>
      <c r="G327" s="9" t="s">
        <v>193</v>
      </c>
      <c r="H327" s="9"/>
      <c r="I327" s="9"/>
      <c r="J327" s="26">
        <v>41.162996</v>
      </c>
      <c r="K327" s="26">
        <v>26.271021000000001</v>
      </c>
      <c r="L327" s="10" t="s">
        <v>28</v>
      </c>
      <c r="M327" s="17">
        <v>31.66</v>
      </c>
      <c r="N327" s="17">
        <v>1.26</v>
      </c>
      <c r="O327" s="152" t="s">
        <v>897</v>
      </c>
      <c r="P327" s="9"/>
      <c r="Q327" s="9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</row>
    <row r="328" spans="1:69" s="33" customFormat="1">
      <c r="A328" s="9" t="s">
        <v>469</v>
      </c>
      <c r="B328" s="18" t="s">
        <v>588</v>
      </c>
      <c r="C328" s="14" t="s">
        <v>315</v>
      </c>
      <c r="D328" s="9" t="s">
        <v>15</v>
      </c>
      <c r="E328" s="19" t="s">
        <v>76</v>
      </c>
      <c r="F328" s="19" t="s">
        <v>17</v>
      </c>
      <c r="G328" s="9" t="s">
        <v>227</v>
      </c>
      <c r="H328" s="9"/>
      <c r="I328" s="9"/>
      <c r="J328" s="26">
        <v>40.904448000000002</v>
      </c>
      <c r="K328" s="26">
        <v>26.083279999999998</v>
      </c>
      <c r="L328" s="10" t="s">
        <v>28</v>
      </c>
      <c r="M328" s="17">
        <v>29.46</v>
      </c>
      <c r="N328" s="17">
        <v>1.1399999999999999</v>
      </c>
      <c r="O328" s="152" t="s">
        <v>897</v>
      </c>
      <c r="P328" s="9"/>
      <c r="Q328" s="9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</row>
    <row r="329" spans="1:69" s="33" customFormat="1">
      <c r="A329" s="9" t="s">
        <v>475</v>
      </c>
      <c r="B329" s="18" t="s">
        <v>588</v>
      </c>
      <c r="C329" s="14" t="s">
        <v>315</v>
      </c>
      <c r="D329" s="9" t="s">
        <v>15</v>
      </c>
      <c r="E329" s="19" t="s">
        <v>76</v>
      </c>
      <c r="F329" s="19" t="s">
        <v>17</v>
      </c>
      <c r="G329" s="9" t="s">
        <v>67</v>
      </c>
      <c r="H329" s="9"/>
      <c r="I329" s="9"/>
      <c r="J329" s="26">
        <v>41.036002000000003</v>
      </c>
      <c r="K329" s="26">
        <v>26.195180000000001</v>
      </c>
      <c r="L329" s="10" t="s">
        <v>28</v>
      </c>
      <c r="M329" s="17">
        <v>32.28</v>
      </c>
      <c r="N329" s="17">
        <v>1.23</v>
      </c>
      <c r="O329" s="152" t="s">
        <v>897</v>
      </c>
      <c r="P329" s="9"/>
      <c r="Q329" s="9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</row>
    <row r="330" spans="1:69" s="33" customFormat="1">
      <c r="A330" s="9" t="s">
        <v>474</v>
      </c>
      <c r="B330" s="18" t="s">
        <v>588</v>
      </c>
      <c r="C330" s="14" t="s">
        <v>315</v>
      </c>
      <c r="D330" s="9" t="s">
        <v>15</v>
      </c>
      <c r="E330" s="19" t="s">
        <v>76</v>
      </c>
      <c r="F330" s="19" t="s">
        <v>17</v>
      </c>
      <c r="G330" s="9" t="s">
        <v>130</v>
      </c>
      <c r="H330" s="9"/>
      <c r="I330" s="9"/>
      <c r="J330" s="26">
        <v>41.085897000000003</v>
      </c>
      <c r="K330" s="26">
        <v>26.162761</v>
      </c>
      <c r="L330" s="10" t="s">
        <v>28</v>
      </c>
      <c r="M330" s="17">
        <v>33.26</v>
      </c>
      <c r="N330" s="17">
        <v>1.36</v>
      </c>
      <c r="O330" s="152" t="s">
        <v>897</v>
      </c>
      <c r="P330" s="9"/>
      <c r="Q330" s="9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</row>
    <row r="331" spans="1:69" s="33" customFormat="1">
      <c r="A331" s="9" t="s">
        <v>479</v>
      </c>
      <c r="B331" s="18" t="s">
        <v>588</v>
      </c>
      <c r="C331" s="14" t="s">
        <v>315</v>
      </c>
      <c r="D331" s="9" t="s">
        <v>15</v>
      </c>
      <c r="E331" s="19" t="s">
        <v>76</v>
      </c>
      <c r="F331" s="19" t="s">
        <v>17</v>
      </c>
      <c r="G331" s="9" t="s">
        <v>130</v>
      </c>
      <c r="H331" s="9"/>
      <c r="I331" s="9"/>
      <c r="J331" s="26">
        <v>41.095233</v>
      </c>
      <c r="K331" s="26">
        <v>26.259046000000001</v>
      </c>
      <c r="L331" s="10" t="s">
        <v>28</v>
      </c>
      <c r="M331" s="17">
        <v>30.58</v>
      </c>
      <c r="N331" s="17">
        <v>1.37</v>
      </c>
      <c r="O331" s="152" t="s">
        <v>897</v>
      </c>
      <c r="P331" s="9"/>
      <c r="Q331" s="9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</row>
    <row r="332" spans="1:69" s="33" customFormat="1">
      <c r="A332" s="9" t="s">
        <v>468</v>
      </c>
      <c r="B332" s="18" t="s">
        <v>588</v>
      </c>
      <c r="C332" s="14" t="s">
        <v>315</v>
      </c>
      <c r="D332" s="9" t="s">
        <v>15</v>
      </c>
      <c r="E332" s="19" t="s">
        <v>76</v>
      </c>
      <c r="F332" s="19" t="s">
        <v>17</v>
      </c>
      <c r="G332" s="9" t="s">
        <v>227</v>
      </c>
      <c r="H332" s="9"/>
      <c r="I332" s="9"/>
      <c r="J332" s="26">
        <v>40.913390999999997</v>
      </c>
      <c r="K332" s="26">
        <v>26.050447999999999</v>
      </c>
      <c r="L332" s="10" t="s">
        <v>28</v>
      </c>
      <c r="M332" s="17">
        <v>30.68</v>
      </c>
      <c r="N332" s="17">
        <v>1.2</v>
      </c>
      <c r="O332" s="152" t="s">
        <v>897</v>
      </c>
      <c r="P332" s="9"/>
      <c r="Q332" s="9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</row>
    <row r="333" spans="1:69" s="33" customFormat="1">
      <c r="A333" s="9" t="s">
        <v>478</v>
      </c>
      <c r="B333" s="18" t="s">
        <v>588</v>
      </c>
      <c r="C333" s="14" t="s">
        <v>315</v>
      </c>
      <c r="D333" s="9" t="s">
        <v>15</v>
      </c>
      <c r="E333" s="19" t="s">
        <v>76</v>
      </c>
      <c r="F333" s="19" t="s">
        <v>17</v>
      </c>
      <c r="G333" s="9" t="s">
        <v>130</v>
      </c>
      <c r="H333" s="9"/>
      <c r="I333" s="9"/>
      <c r="J333" s="26">
        <v>40.960104000000001</v>
      </c>
      <c r="K333" s="26">
        <v>26.252215</v>
      </c>
      <c r="L333" s="10" t="s">
        <v>28</v>
      </c>
      <c r="M333" s="17">
        <v>26.77</v>
      </c>
      <c r="N333" s="17">
        <v>1.05</v>
      </c>
      <c r="O333" s="152" t="s">
        <v>897</v>
      </c>
      <c r="P333" s="9"/>
      <c r="Q333" s="9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</row>
    <row r="334" spans="1:69" s="33" customFormat="1">
      <c r="A334" s="9" t="s">
        <v>477</v>
      </c>
      <c r="B334" s="18" t="s">
        <v>588</v>
      </c>
      <c r="C334" s="14" t="s">
        <v>315</v>
      </c>
      <c r="D334" s="9" t="s">
        <v>15</v>
      </c>
      <c r="E334" s="19" t="s">
        <v>76</v>
      </c>
      <c r="F334" s="19" t="s">
        <v>17</v>
      </c>
      <c r="G334" s="9" t="s">
        <v>67</v>
      </c>
      <c r="H334" s="9"/>
      <c r="I334" s="9"/>
      <c r="J334" s="26">
        <v>40.995175000000003</v>
      </c>
      <c r="K334" s="26">
        <v>26.223168999999999</v>
      </c>
      <c r="L334" s="10" t="s">
        <v>28</v>
      </c>
      <c r="M334" s="17">
        <v>33.35</v>
      </c>
      <c r="N334" s="17">
        <v>1.35</v>
      </c>
      <c r="O334" s="152" t="s">
        <v>897</v>
      </c>
      <c r="P334" s="9"/>
      <c r="Q334" s="9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</row>
    <row r="335" spans="1:69" s="33" customFormat="1">
      <c r="A335" s="9" t="s">
        <v>476</v>
      </c>
      <c r="B335" s="18" t="s">
        <v>588</v>
      </c>
      <c r="C335" s="14" t="s">
        <v>315</v>
      </c>
      <c r="D335" s="9" t="s">
        <v>15</v>
      </c>
      <c r="E335" s="19" t="s">
        <v>76</v>
      </c>
      <c r="F335" s="19" t="s">
        <v>17</v>
      </c>
      <c r="G335" s="9" t="s">
        <v>668</v>
      </c>
      <c r="H335" s="9"/>
      <c r="I335" s="9"/>
      <c r="J335" s="26">
        <v>40.995175000000003</v>
      </c>
      <c r="K335" s="26">
        <v>26.223168999999999</v>
      </c>
      <c r="L335" s="10" t="s">
        <v>28</v>
      </c>
      <c r="M335" s="17">
        <v>32.29</v>
      </c>
      <c r="N335" s="17">
        <v>1.24</v>
      </c>
      <c r="O335" s="152" t="s">
        <v>897</v>
      </c>
      <c r="P335" s="9"/>
      <c r="Q335" s="9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</row>
    <row r="336" spans="1:69" s="33" customFormat="1">
      <c r="A336" s="9" t="s">
        <v>454</v>
      </c>
      <c r="B336" s="18" t="s">
        <v>583</v>
      </c>
      <c r="C336" s="14" t="s">
        <v>315</v>
      </c>
      <c r="D336" s="9" t="s">
        <v>15</v>
      </c>
      <c r="E336" s="19" t="s">
        <v>76</v>
      </c>
      <c r="F336" s="19" t="s">
        <v>17</v>
      </c>
      <c r="G336" s="9" t="s">
        <v>667</v>
      </c>
      <c r="H336" s="9"/>
      <c r="I336" s="9"/>
      <c r="J336" s="16">
        <v>40.887616999999999</v>
      </c>
      <c r="K336" s="16">
        <v>25.571453000000002</v>
      </c>
      <c r="L336" s="10" t="s">
        <v>28</v>
      </c>
      <c r="M336" s="17">
        <v>28.39</v>
      </c>
      <c r="N336" s="17">
        <v>1.0900000000000001</v>
      </c>
      <c r="O336" s="152" t="s">
        <v>897</v>
      </c>
      <c r="P336" s="9"/>
      <c r="Q336" s="9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</row>
    <row r="337" spans="1:69" s="33" customFormat="1">
      <c r="A337" s="9" t="s">
        <v>453</v>
      </c>
      <c r="B337" s="18" t="s">
        <v>583</v>
      </c>
      <c r="C337" s="14" t="s">
        <v>315</v>
      </c>
      <c r="D337" s="9" t="s">
        <v>15</v>
      </c>
      <c r="E337" s="19" t="s">
        <v>76</v>
      </c>
      <c r="F337" s="19" t="s">
        <v>17</v>
      </c>
      <c r="G337" s="9" t="s">
        <v>646</v>
      </c>
      <c r="H337" s="9"/>
      <c r="I337" s="9"/>
      <c r="J337" s="16">
        <v>40.941436000000003</v>
      </c>
      <c r="K337" s="16">
        <v>25.56372</v>
      </c>
      <c r="L337" s="10" t="s">
        <v>28</v>
      </c>
      <c r="M337" s="17">
        <v>29.89</v>
      </c>
      <c r="N337" s="17">
        <v>1.1499999999999999</v>
      </c>
      <c r="O337" s="152" t="s">
        <v>897</v>
      </c>
      <c r="P337" s="9"/>
      <c r="Q337" s="9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</row>
    <row r="338" spans="1:69" s="33" customFormat="1">
      <c r="A338" s="9" t="s">
        <v>452</v>
      </c>
      <c r="B338" s="18" t="s">
        <v>583</v>
      </c>
      <c r="C338" s="14" t="s">
        <v>315</v>
      </c>
      <c r="D338" s="9" t="s">
        <v>15</v>
      </c>
      <c r="E338" s="19" t="s">
        <v>76</v>
      </c>
      <c r="F338" s="19" t="s">
        <v>17</v>
      </c>
      <c r="G338" s="9" t="s">
        <v>646</v>
      </c>
      <c r="H338" s="9"/>
      <c r="I338" s="9"/>
      <c r="J338" s="16">
        <v>40.940137999999997</v>
      </c>
      <c r="K338" s="16">
        <v>25.557147000000001</v>
      </c>
      <c r="L338" s="10" t="s">
        <v>28</v>
      </c>
      <c r="M338" s="17">
        <v>29.61</v>
      </c>
      <c r="N338" s="17">
        <v>1.1200000000000001</v>
      </c>
      <c r="O338" s="152" t="s">
        <v>897</v>
      </c>
      <c r="P338" s="9"/>
      <c r="Q338" s="9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</row>
    <row r="339" spans="1:69" s="33" customFormat="1">
      <c r="A339" s="9" t="s">
        <v>457</v>
      </c>
      <c r="B339" s="18" t="s">
        <v>583</v>
      </c>
      <c r="C339" s="14" t="s">
        <v>315</v>
      </c>
      <c r="D339" s="9" t="s">
        <v>15</v>
      </c>
      <c r="E339" s="19" t="s">
        <v>76</v>
      </c>
      <c r="F339" s="19" t="s">
        <v>17</v>
      </c>
      <c r="G339" s="9" t="s">
        <v>193</v>
      </c>
      <c r="H339" s="9"/>
      <c r="I339" s="9"/>
      <c r="J339" s="26">
        <v>40.947806</v>
      </c>
      <c r="K339" s="26">
        <v>25.599384000000001</v>
      </c>
      <c r="L339" s="10" t="s">
        <v>28</v>
      </c>
      <c r="M339" s="17">
        <v>29.12</v>
      </c>
      <c r="N339" s="17">
        <v>1.18</v>
      </c>
      <c r="O339" s="152" t="s">
        <v>897</v>
      </c>
      <c r="P339" s="9"/>
      <c r="Q339" s="9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</row>
    <row r="340" spans="1:69" s="33" customFormat="1">
      <c r="A340" s="9" t="s">
        <v>459</v>
      </c>
      <c r="B340" s="18" t="s">
        <v>583</v>
      </c>
      <c r="C340" s="14" t="s">
        <v>315</v>
      </c>
      <c r="D340" s="9" t="s">
        <v>15</v>
      </c>
      <c r="E340" s="19" t="s">
        <v>76</v>
      </c>
      <c r="F340" s="19" t="s">
        <v>17</v>
      </c>
      <c r="G340" s="9" t="s">
        <v>668</v>
      </c>
      <c r="H340" s="9"/>
      <c r="I340" s="9"/>
      <c r="J340" s="26">
        <v>40.958573999999999</v>
      </c>
      <c r="K340" s="26">
        <v>25.741492000000001</v>
      </c>
      <c r="L340" s="10" t="s">
        <v>28</v>
      </c>
      <c r="M340" s="17">
        <v>25.42</v>
      </c>
      <c r="N340" s="17">
        <v>1.22</v>
      </c>
      <c r="O340" s="152" t="s">
        <v>897</v>
      </c>
      <c r="P340" s="9"/>
      <c r="Q340" s="9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</row>
    <row r="341" spans="1:69" s="33" customFormat="1">
      <c r="A341" s="36" t="s">
        <v>729</v>
      </c>
      <c r="B341" s="39" t="s">
        <v>738</v>
      </c>
      <c r="C341" s="37" t="s">
        <v>315</v>
      </c>
      <c r="D341" s="36" t="s">
        <v>24</v>
      </c>
      <c r="E341" s="38" t="s">
        <v>25</v>
      </c>
      <c r="F341" s="19" t="s">
        <v>26</v>
      </c>
      <c r="G341" s="36" t="s">
        <v>160</v>
      </c>
      <c r="H341" s="9"/>
      <c r="I341" s="9"/>
      <c r="J341" s="26">
        <v>41.116999999999997</v>
      </c>
      <c r="K341" s="26">
        <v>26.001000000000001</v>
      </c>
      <c r="L341" s="10" t="s">
        <v>28</v>
      </c>
      <c r="M341" s="17">
        <v>32.93</v>
      </c>
      <c r="N341" s="17">
        <v>0.05</v>
      </c>
      <c r="O341" s="153" t="s">
        <v>898</v>
      </c>
      <c r="P341" s="9"/>
      <c r="Q341" s="9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</row>
    <row r="342" spans="1:69" s="33" customFormat="1">
      <c r="A342" s="36" t="s">
        <v>737</v>
      </c>
      <c r="B342" s="39" t="s">
        <v>738</v>
      </c>
      <c r="C342" s="37" t="s">
        <v>315</v>
      </c>
      <c r="D342" s="36" t="s">
        <v>24</v>
      </c>
      <c r="E342" s="38" t="s">
        <v>25</v>
      </c>
      <c r="F342" s="19" t="s">
        <v>26</v>
      </c>
      <c r="G342" s="36" t="s">
        <v>174</v>
      </c>
      <c r="H342" s="9"/>
      <c r="I342" s="9"/>
      <c r="J342" s="26">
        <v>41.06</v>
      </c>
      <c r="K342" s="26">
        <v>25.911000000000001</v>
      </c>
      <c r="L342" s="10" t="s">
        <v>28</v>
      </c>
      <c r="M342" s="17">
        <v>32.24</v>
      </c>
      <c r="N342" s="17">
        <v>0.05</v>
      </c>
      <c r="O342" s="153" t="s">
        <v>898</v>
      </c>
      <c r="P342" s="9"/>
      <c r="Q342" s="9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</row>
    <row r="343" spans="1:69" s="33" customFormat="1">
      <c r="A343" s="36" t="s">
        <v>730</v>
      </c>
      <c r="B343" s="39" t="s">
        <v>738</v>
      </c>
      <c r="C343" s="37" t="s">
        <v>315</v>
      </c>
      <c r="D343" s="36" t="s">
        <v>24</v>
      </c>
      <c r="E343" s="38" t="s">
        <v>25</v>
      </c>
      <c r="F343" s="19" t="s">
        <v>26</v>
      </c>
      <c r="G343" s="36" t="s">
        <v>174</v>
      </c>
      <c r="H343" s="9"/>
      <c r="I343" s="9"/>
      <c r="J343" s="26">
        <v>41.034999999999997</v>
      </c>
      <c r="K343" s="26">
        <v>25.818999999999999</v>
      </c>
      <c r="L343" s="10" t="s">
        <v>28</v>
      </c>
      <c r="M343" s="17">
        <v>32.380000000000003</v>
      </c>
      <c r="N343" s="17">
        <v>0.05</v>
      </c>
      <c r="O343" s="153" t="s">
        <v>898</v>
      </c>
      <c r="P343" s="9"/>
      <c r="Q343" s="9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</row>
    <row r="344" spans="1:69" s="33" customFormat="1">
      <c r="A344" s="36" t="s">
        <v>731</v>
      </c>
      <c r="B344" s="39" t="s">
        <v>738</v>
      </c>
      <c r="C344" s="37" t="s">
        <v>315</v>
      </c>
      <c r="D344" s="36" t="s">
        <v>24</v>
      </c>
      <c r="E344" s="38" t="s">
        <v>25</v>
      </c>
      <c r="F344" s="19" t="s">
        <v>26</v>
      </c>
      <c r="G344" s="36" t="s">
        <v>174</v>
      </c>
      <c r="H344" s="9"/>
      <c r="I344" s="9"/>
      <c r="J344" s="26">
        <v>41.027000000000001</v>
      </c>
      <c r="K344" s="26">
        <v>25.791</v>
      </c>
      <c r="L344" s="10" t="s">
        <v>28</v>
      </c>
      <c r="M344" s="17">
        <v>32.06</v>
      </c>
      <c r="N344" s="17">
        <v>7.0000000000000007E-2</v>
      </c>
      <c r="O344" s="153" t="s">
        <v>898</v>
      </c>
      <c r="P344" s="9"/>
      <c r="Q344" s="9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</row>
    <row r="345" spans="1:69" s="33" customFormat="1">
      <c r="A345" s="36" t="s">
        <v>732</v>
      </c>
      <c r="B345" s="39" t="s">
        <v>738</v>
      </c>
      <c r="C345" s="37" t="s">
        <v>315</v>
      </c>
      <c r="D345" s="36" t="s">
        <v>24</v>
      </c>
      <c r="E345" s="38" t="s">
        <v>25</v>
      </c>
      <c r="F345" s="19" t="s">
        <v>26</v>
      </c>
      <c r="G345" s="36" t="s">
        <v>174</v>
      </c>
      <c r="H345" s="9"/>
      <c r="I345" s="9"/>
      <c r="J345" s="26">
        <v>41.005000000000003</v>
      </c>
      <c r="K345" s="26">
        <v>25.745999999999999</v>
      </c>
      <c r="L345" s="10" t="s">
        <v>28</v>
      </c>
      <c r="M345" s="17">
        <v>32.049999999999997</v>
      </c>
      <c r="N345" s="17">
        <v>0.04</v>
      </c>
      <c r="O345" s="153" t="s">
        <v>898</v>
      </c>
      <c r="P345" s="9"/>
      <c r="Q345" s="9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</row>
    <row r="346" spans="1:69" s="33" customFormat="1">
      <c r="A346" s="36" t="s">
        <v>733</v>
      </c>
      <c r="B346" s="39" t="s">
        <v>738</v>
      </c>
      <c r="C346" s="37" t="s">
        <v>315</v>
      </c>
      <c r="D346" s="36" t="s">
        <v>24</v>
      </c>
      <c r="E346" s="38" t="s">
        <v>25</v>
      </c>
      <c r="F346" s="19" t="s">
        <v>26</v>
      </c>
      <c r="G346" s="36" t="s">
        <v>255</v>
      </c>
      <c r="H346" s="9"/>
      <c r="I346" s="9"/>
      <c r="J346" s="26">
        <v>40.878999999999998</v>
      </c>
      <c r="K346" s="26">
        <v>25.547000000000001</v>
      </c>
      <c r="L346" s="10" t="s">
        <v>28</v>
      </c>
      <c r="M346" s="17">
        <v>29.74</v>
      </c>
      <c r="N346" s="17">
        <v>0.05</v>
      </c>
      <c r="O346" s="153" t="s">
        <v>898</v>
      </c>
      <c r="P346" s="9"/>
      <c r="Q346" s="9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</row>
    <row r="347" spans="1:69" s="33" customFormat="1">
      <c r="A347" s="36" t="s">
        <v>734</v>
      </c>
      <c r="B347" s="39" t="s">
        <v>738</v>
      </c>
      <c r="C347" s="37" t="s">
        <v>315</v>
      </c>
      <c r="D347" s="36" t="s">
        <v>24</v>
      </c>
      <c r="E347" s="38" t="s">
        <v>25</v>
      </c>
      <c r="F347" s="19" t="s">
        <v>26</v>
      </c>
      <c r="G347" s="36" t="s">
        <v>255</v>
      </c>
      <c r="H347" s="9"/>
      <c r="I347" s="9"/>
      <c r="J347" s="26">
        <v>40.878999999999998</v>
      </c>
      <c r="K347" s="26">
        <v>25.553999999999998</v>
      </c>
      <c r="L347" s="10" t="s">
        <v>28</v>
      </c>
      <c r="M347" s="17">
        <v>29.76</v>
      </c>
      <c r="N347" s="17">
        <v>0.04</v>
      </c>
      <c r="O347" s="153" t="s">
        <v>898</v>
      </c>
      <c r="P347" s="9"/>
      <c r="Q347" s="9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</row>
    <row r="348" spans="1:69" s="33" customFormat="1">
      <c r="A348" s="36" t="s">
        <v>735</v>
      </c>
      <c r="B348" s="39" t="s">
        <v>738</v>
      </c>
      <c r="C348" s="37" t="s">
        <v>315</v>
      </c>
      <c r="D348" s="36" t="s">
        <v>24</v>
      </c>
      <c r="E348" s="38" t="s">
        <v>25</v>
      </c>
      <c r="F348" s="19" t="s">
        <v>26</v>
      </c>
      <c r="G348" s="36" t="s">
        <v>255</v>
      </c>
      <c r="H348" s="9"/>
      <c r="I348" s="9"/>
      <c r="J348" s="26">
        <v>40.862000000000002</v>
      </c>
      <c r="K348" s="26">
        <v>25.565000000000001</v>
      </c>
      <c r="L348" s="10" t="s">
        <v>28</v>
      </c>
      <c r="M348" s="17">
        <v>29.6</v>
      </c>
      <c r="N348" s="17">
        <v>0.04</v>
      </c>
      <c r="O348" s="153" t="s">
        <v>898</v>
      </c>
      <c r="P348" s="9"/>
      <c r="Q348" s="9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</row>
    <row r="349" spans="1:69" s="33" customFormat="1">
      <c r="A349" s="36" t="s">
        <v>736</v>
      </c>
      <c r="B349" s="39" t="s">
        <v>738</v>
      </c>
      <c r="C349" s="37" t="s">
        <v>315</v>
      </c>
      <c r="D349" s="36" t="s">
        <v>24</v>
      </c>
      <c r="E349" s="38" t="s">
        <v>25</v>
      </c>
      <c r="F349" s="19" t="s">
        <v>26</v>
      </c>
      <c r="G349" s="36" t="s">
        <v>255</v>
      </c>
      <c r="H349" s="9"/>
      <c r="I349" s="9"/>
      <c r="J349" s="26">
        <v>40.860999999999997</v>
      </c>
      <c r="K349" s="26">
        <v>25.565000000000001</v>
      </c>
      <c r="L349" s="10" t="s">
        <v>28</v>
      </c>
      <c r="M349" s="17">
        <v>29.67</v>
      </c>
      <c r="N349" s="17">
        <v>0.06</v>
      </c>
      <c r="O349" s="153" t="s">
        <v>898</v>
      </c>
      <c r="P349" s="9"/>
      <c r="Q349" s="9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</row>
    <row r="350" spans="1:69" s="33" customFormat="1">
      <c r="A350" s="9" t="s">
        <v>304</v>
      </c>
      <c r="B350" s="18" t="s">
        <v>305</v>
      </c>
      <c r="C350" s="14" t="s">
        <v>280</v>
      </c>
      <c r="D350" s="9" t="s">
        <v>306</v>
      </c>
      <c r="E350" s="19" t="s">
        <v>25</v>
      </c>
      <c r="F350" s="19" t="s">
        <v>204</v>
      </c>
      <c r="G350" s="9" t="s">
        <v>307</v>
      </c>
      <c r="H350" s="9"/>
      <c r="I350" s="9"/>
      <c r="J350" s="16">
        <v>41.619861</v>
      </c>
      <c r="K350" s="16">
        <v>25.020714000000002</v>
      </c>
      <c r="L350" s="10" t="s">
        <v>28</v>
      </c>
      <c r="M350" s="17">
        <v>35.75</v>
      </c>
      <c r="N350" s="17">
        <v>0.38</v>
      </c>
      <c r="O350" s="153" t="s">
        <v>899</v>
      </c>
      <c r="P350" s="9"/>
      <c r="Q350" s="9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</row>
    <row r="351" spans="1:69" s="33" customFormat="1">
      <c r="A351" s="9" t="s">
        <v>308</v>
      </c>
      <c r="B351" s="18" t="s">
        <v>309</v>
      </c>
      <c r="C351" s="14" t="s">
        <v>280</v>
      </c>
      <c r="D351" s="9" t="s">
        <v>306</v>
      </c>
      <c r="E351" s="19" t="s">
        <v>25</v>
      </c>
      <c r="F351" s="19" t="s">
        <v>204</v>
      </c>
      <c r="G351" s="9" t="s">
        <v>307</v>
      </c>
      <c r="H351" s="9"/>
      <c r="I351" s="9"/>
      <c r="J351" s="16">
        <v>41.633952999999998</v>
      </c>
      <c r="K351" s="16">
        <v>25.075852999999999</v>
      </c>
      <c r="L351" s="10" t="s">
        <v>28</v>
      </c>
      <c r="M351" s="17">
        <v>35.92</v>
      </c>
      <c r="N351" s="17">
        <v>0.55000000000000004</v>
      </c>
      <c r="O351" s="153" t="s">
        <v>899</v>
      </c>
      <c r="P351" s="9"/>
      <c r="Q351" s="9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</row>
    <row r="352" spans="1:69" s="33" customFormat="1">
      <c r="A352" s="9" t="s">
        <v>329</v>
      </c>
      <c r="B352" s="18" t="s">
        <v>330</v>
      </c>
      <c r="C352" s="14" t="s">
        <v>280</v>
      </c>
      <c r="D352" s="9" t="s">
        <v>24</v>
      </c>
      <c r="E352" s="19" t="s">
        <v>25</v>
      </c>
      <c r="F352" s="19" t="s">
        <v>204</v>
      </c>
      <c r="G352" s="9" t="s">
        <v>331</v>
      </c>
      <c r="H352" s="9"/>
      <c r="I352" s="9"/>
      <c r="J352" s="16">
        <v>41.459167000000001</v>
      </c>
      <c r="K352" s="16">
        <v>24.856667000000002</v>
      </c>
      <c r="L352" s="10" t="s">
        <v>28</v>
      </c>
      <c r="M352" s="17">
        <v>43.54</v>
      </c>
      <c r="N352" s="17">
        <v>0.36</v>
      </c>
      <c r="O352" s="153" t="s">
        <v>900</v>
      </c>
      <c r="P352" s="9"/>
      <c r="Q352" s="9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</row>
    <row r="353" spans="1:69" s="33" customFormat="1">
      <c r="A353" s="9" t="s">
        <v>410</v>
      </c>
      <c r="B353" s="18" t="s">
        <v>553</v>
      </c>
      <c r="C353" s="14" t="s">
        <v>351</v>
      </c>
      <c r="D353" s="9" t="s">
        <v>606</v>
      </c>
      <c r="E353" s="19" t="s">
        <v>16</v>
      </c>
      <c r="F353" s="19" t="s">
        <v>17</v>
      </c>
      <c r="G353" s="9" t="s">
        <v>644</v>
      </c>
      <c r="H353" s="9" t="s">
        <v>61</v>
      </c>
      <c r="I353" s="9"/>
      <c r="J353" s="16">
        <v>39.924332000024201</v>
      </c>
      <c r="K353" s="16">
        <v>26.803960999989499</v>
      </c>
      <c r="L353" s="10" t="s">
        <v>724</v>
      </c>
      <c r="M353" s="17">
        <v>24.81</v>
      </c>
      <c r="N353" s="17">
        <v>0.14000000000000001</v>
      </c>
      <c r="O353" s="153" t="s">
        <v>901</v>
      </c>
      <c r="P353" s="9"/>
      <c r="Q353" s="9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</row>
    <row r="354" spans="1:69" s="33" customFormat="1">
      <c r="A354" s="9" t="s">
        <v>409</v>
      </c>
      <c r="B354" s="18" t="s">
        <v>553</v>
      </c>
      <c r="C354" s="14" t="s">
        <v>351</v>
      </c>
      <c r="D354" s="9" t="s">
        <v>606</v>
      </c>
      <c r="E354" s="19" t="s">
        <v>16</v>
      </c>
      <c r="F354" s="19" t="s">
        <v>17</v>
      </c>
      <c r="G354" s="9" t="s">
        <v>644</v>
      </c>
      <c r="H354" s="9" t="s">
        <v>61</v>
      </c>
      <c r="I354" s="9"/>
      <c r="J354" s="16">
        <v>39.923324000027897</v>
      </c>
      <c r="K354" s="16">
        <v>26.802497999987001</v>
      </c>
      <c r="L354" s="10" t="s">
        <v>724</v>
      </c>
      <c r="M354" s="17">
        <v>25.15</v>
      </c>
      <c r="N354" s="17">
        <v>0.15</v>
      </c>
      <c r="O354" s="153" t="s">
        <v>901</v>
      </c>
      <c r="P354" s="9"/>
      <c r="Q354" s="9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</row>
    <row r="355" spans="1:69" s="33" customFormat="1">
      <c r="A355" s="9" t="s">
        <v>503</v>
      </c>
      <c r="B355" s="18"/>
      <c r="C355" s="14" t="s">
        <v>351</v>
      </c>
      <c r="D355" s="9" t="s">
        <v>609</v>
      </c>
      <c r="E355" s="19" t="s">
        <v>16</v>
      </c>
      <c r="F355" s="19" t="s">
        <v>17</v>
      </c>
      <c r="G355" s="9" t="s">
        <v>677</v>
      </c>
      <c r="H355" s="9"/>
      <c r="I355" s="9"/>
      <c r="J355" s="26">
        <v>39.930328000006703</v>
      </c>
      <c r="K355" s="26">
        <v>26.931839000053099</v>
      </c>
      <c r="L355" s="10" t="s">
        <v>28</v>
      </c>
      <c r="M355" s="17">
        <v>31.82</v>
      </c>
      <c r="N355" s="17">
        <v>0.28000000000000003</v>
      </c>
      <c r="O355" s="153" t="s">
        <v>901</v>
      </c>
      <c r="P355" s="9"/>
      <c r="Q355" s="9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</row>
    <row r="356" spans="1:69" s="33" customFormat="1">
      <c r="A356" s="9" t="s">
        <v>504</v>
      </c>
      <c r="B356" s="18"/>
      <c r="C356" s="14" t="s">
        <v>351</v>
      </c>
      <c r="D356" s="9" t="s">
        <v>609</v>
      </c>
      <c r="E356" s="19" t="s">
        <v>16</v>
      </c>
      <c r="F356" s="19" t="s">
        <v>17</v>
      </c>
      <c r="G356" s="9" t="s">
        <v>678</v>
      </c>
      <c r="H356" s="9"/>
      <c r="I356" s="9"/>
      <c r="J356" s="26">
        <v>39.926928999988199</v>
      </c>
      <c r="K356" s="26">
        <v>26.9352680000258</v>
      </c>
      <c r="L356" s="10" t="s">
        <v>28</v>
      </c>
      <c r="M356" s="17">
        <v>32.33</v>
      </c>
      <c r="N356" s="17">
        <v>1.84</v>
      </c>
      <c r="O356" s="153" t="s">
        <v>901</v>
      </c>
      <c r="P356" s="9"/>
      <c r="Q356" s="9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</row>
    <row r="357" spans="1:69" s="33" customFormat="1">
      <c r="A357" s="9" t="s">
        <v>510</v>
      </c>
      <c r="B357" s="18"/>
      <c r="C357" s="14" t="s">
        <v>351</v>
      </c>
      <c r="D357" s="9" t="s">
        <v>609</v>
      </c>
      <c r="E357" s="19" t="s">
        <v>16</v>
      </c>
      <c r="F357" s="19" t="s">
        <v>17</v>
      </c>
      <c r="G357" s="9" t="s">
        <v>680</v>
      </c>
      <c r="H357" s="9"/>
      <c r="I357" s="9"/>
      <c r="J357" s="26">
        <v>39.654567989078899</v>
      </c>
      <c r="K357" s="26">
        <v>27.424159958721901</v>
      </c>
      <c r="L357" s="10" t="s">
        <v>28</v>
      </c>
      <c r="M357" s="17">
        <v>23.77</v>
      </c>
      <c r="N357" s="17">
        <v>0.16</v>
      </c>
      <c r="O357" s="153" t="s">
        <v>901</v>
      </c>
      <c r="P357" s="9"/>
      <c r="Q357" s="9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</row>
    <row r="358" spans="1:69" s="33" customFormat="1">
      <c r="A358" s="9" t="s">
        <v>501</v>
      </c>
      <c r="B358" s="18"/>
      <c r="C358" s="14" t="s">
        <v>351</v>
      </c>
      <c r="D358" s="9" t="s">
        <v>609</v>
      </c>
      <c r="E358" s="19" t="s">
        <v>16</v>
      </c>
      <c r="F358" s="19" t="s">
        <v>17</v>
      </c>
      <c r="G358" s="9" t="s">
        <v>675</v>
      </c>
      <c r="H358" s="9"/>
      <c r="I358" s="9"/>
      <c r="J358" s="26">
        <v>39.924749000005001</v>
      </c>
      <c r="K358" s="26">
        <v>26.780228999999501</v>
      </c>
      <c r="L358" s="10" t="s">
        <v>28</v>
      </c>
      <c r="M358" s="17">
        <v>27.77</v>
      </c>
      <c r="N358" s="17">
        <v>0.69</v>
      </c>
      <c r="O358" s="153" t="s">
        <v>901</v>
      </c>
      <c r="P358" s="9"/>
      <c r="Q358" s="9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</row>
    <row r="359" spans="1:69" s="33" customFormat="1">
      <c r="A359" s="9" t="s">
        <v>502</v>
      </c>
      <c r="B359" s="18"/>
      <c r="C359" s="14" t="s">
        <v>351</v>
      </c>
      <c r="D359" s="9" t="s">
        <v>609</v>
      </c>
      <c r="E359" s="19" t="s">
        <v>16</v>
      </c>
      <c r="F359" s="19" t="s">
        <v>17</v>
      </c>
      <c r="G359" s="9" t="s">
        <v>676</v>
      </c>
      <c r="H359" s="9"/>
      <c r="I359" s="9"/>
      <c r="J359" s="26">
        <v>39.946548000042</v>
      </c>
      <c r="K359" s="26">
        <v>26.875929000005801</v>
      </c>
      <c r="L359" s="10" t="s">
        <v>28</v>
      </c>
      <c r="M359" s="17">
        <v>28.63</v>
      </c>
      <c r="N359" s="17">
        <v>0.16</v>
      </c>
      <c r="O359" s="153" t="s">
        <v>901</v>
      </c>
      <c r="P359" s="9"/>
      <c r="Q359" s="9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</row>
    <row r="360" spans="1:69" s="33" customFormat="1">
      <c r="A360" s="9" t="s">
        <v>515</v>
      </c>
      <c r="B360" s="18" t="s">
        <v>602</v>
      </c>
      <c r="C360" s="14" t="s">
        <v>351</v>
      </c>
      <c r="D360" s="9" t="s">
        <v>605</v>
      </c>
      <c r="E360" s="19" t="s">
        <v>16</v>
      </c>
      <c r="F360" s="19" t="s">
        <v>17</v>
      </c>
      <c r="G360" s="9" t="s">
        <v>681</v>
      </c>
      <c r="H360" s="9"/>
      <c r="I360" s="9"/>
      <c r="J360" s="26">
        <v>39.568725000000001</v>
      </c>
      <c r="K360" s="26">
        <v>31.361525</v>
      </c>
      <c r="L360" s="10" t="s">
        <v>28</v>
      </c>
      <c r="M360" s="17">
        <v>24.77</v>
      </c>
      <c r="N360" s="17">
        <v>0.09</v>
      </c>
      <c r="O360" s="153" t="s">
        <v>902</v>
      </c>
      <c r="P360" s="9"/>
      <c r="Q360" s="9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</row>
    <row r="361" spans="1:69" s="33" customFormat="1">
      <c r="A361" s="9" t="s">
        <v>514</v>
      </c>
      <c r="B361" s="18" t="s">
        <v>602</v>
      </c>
      <c r="C361" s="14" t="s">
        <v>351</v>
      </c>
      <c r="D361" s="9" t="s">
        <v>605</v>
      </c>
      <c r="E361" s="19" t="s">
        <v>16</v>
      </c>
      <c r="F361" s="19" t="s">
        <v>17</v>
      </c>
      <c r="G361" s="9" t="s">
        <v>681</v>
      </c>
      <c r="H361" s="9"/>
      <c r="I361" s="9"/>
      <c r="J361" s="26">
        <v>39.568725000000001</v>
      </c>
      <c r="K361" s="26">
        <v>31.361525</v>
      </c>
      <c r="L361" s="10" t="s">
        <v>28</v>
      </c>
      <c r="M361" s="17">
        <v>24.53</v>
      </c>
      <c r="N361" s="17">
        <v>0.11</v>
      </c>
      <c r="O361" s="153" t="s">
        <v>902</v>
      </c>
      <c r="P361" s="9"/>
      <c r="Q361" s="9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</row>
    <row r="362" spans="1:69" s="33" customFormat="1">
      <c r="A362" s="9" t="s">
        <v>513</v>
      </c>
      <c r="B362" s="18" t="s">
        <v>602</v>
      </c>
      <c r="C362" s="14" t="s">
        <v>351</v>
      </c>
      <c r="D362" s="9" t="s">
        <v>605</v>
      </c>
      <c r="E362" s="19" t="s">
        <v>16</v>
      </c>
      <c r="F362" s="19" t="s">
        <v>17</v>
      </c>
      <c r="G362" s="9" t="s">
        <v>681</v>
      </c>
      <c r="H362" s="9"/>
      <c r="I362" s="9"/>
      <c r="J362" s="26">
        <v>39.568725000000001</v>
      </c>
      <c r="K362" s="26">
        <v>31.361525</v>
      </c>
      <c r="L362" s="10" t="s">
        <v>28</v>
      </c>
      <c r="M362" s="17">
        <v>24.2</v>
      </c>
      <c r="N362" s="17">
        <v>0.08</v>
      </c>
      <c r="O362" s="153" t="s">
        <v>902</v>
      </c>
      <c r="P362" s="9"/>
      <c r="Q362" s="9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</row>
    <row r="363" spans="1:69" s="33" customFormat="1">
      <c r="A363" s="9" t="s">
        <v>512</v>
      </c>
      <c r="B363" s="18" t="s">
        <v>602</v>
      </c>
      <c r="C363" s="14" t="s">
        <v>351</v>
      </c>
      <c r="D363" s="9" t="s">
        <v>605</v>
      </c>
      <c r="E363" s="19" t="s">
        <v>16</v>
      </c>
      <c r="F363" s="19" t="s">
        <v>17</v>
      </c>
      <c r="G363" s="9" t="s">
        <v>681</v>
      </c>
      <c r="H363" s="9"/>
      <c r="I363" s="9"/>
      <c r="J363" s="26">
        <v>39.568725000000001</v>
      </c>
      <c r="K363" s="26">
        <v>31.361525</v>
      </c>
      <c r="L363" s="10" t="s">
        <v>28</v>
      </c>
      <c r="M363" s="17">
        <v>24.35</v>
      </c>
      <c r="N363" s="17">
        <v>0.12</v>
      </c>
      <c r="O363" s="153" t="s">
        <v>902</v>
      </c>
      <c r="P363" s="9"/>
      <c r="Q363" s="9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</row>
    <row r="364" spans="1:69" s="33" customFormat="1">
      <c r="A364" s="9">
        <v>11</v>
      </c>
      <c r="B364" s="18" t="s">
        <v>576</v>
      </c>
      <c r="C364" s="14" t="s">
        <v>282</v>
      </c>
      <c r="D364" s="9" t="s">
        <v>24</v>
      </c>
      <c r="E364" s="19" t="s">
        <v>25</v>
      </c>
      <c r="F364" s="19" t="s">
        <v>204</v>
      </c>
      <c r="G364" s="9" t="s">
        <v>60</v>
      </c>
      <c r="H364" s="9"/>
      <c r="I364" s="9"/>
      <c r="J364" s="16">
        <v>43.291003000000003</v>
      </c>
      <c r="K364" s="16">
        <v>20.808118</v>
      </c>
      <c r="L364" s="10" t="s">
        <v>28</v>
      </c>
      <c r="M364" s="17">
        <v>30.81</v>
      </c>
      <c r="N364" s="17">
        <v>0.01</v>
      </c>
      <c r="O364" s="153" t="s">
        <v>903</v>
      </c>
      <c r="P364" s="9"/>
      <c r="Q364" s="9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</row>
    <row r="365" spans="1:69" s="33" customFormat="1">
      <c r="A365" s="9">
        <v>16</v>
      </c>
      <c r="B365" s="18" t="s">
        <v>577</v>
      </c>
      <c r="C365" s="14" t="s">
        <v>282</v>
      </c>
      <c r="D365" s="9" t="s">
        <v>24</v>
      </c>
      <c r="E365" s="19" t="s">
        <v>25</v>
      </c>
      <c r="F365" s="19" t="s">
        <v>204</v>
      </c>
      <c r="G365" s="9" t="s">
        <v>662</v>
      </c>
      <c r="H365" s="9"/>
      <c r="I365" s="9"/>
      <c r="J365" s="16">
        <v>43.417833000000002</v>
      </c>
      <c r="K365" s="16">
        <v>20.82189</v>
      </c>
      <c r="L365" s="10" t="s">
        <v>28</v>
      </c>
      <c r="M365" s="17">
        <v>31.64</v>
      </c>
      <c r="N365" s="17">
        <v>0.02</v>
      </c>
      <c r="O365" s="153" t="s">
        <v>903</v>
      </c>
      <c r="P365" s="9"/>
      <c r="Q365" s="9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</row>
    <row r="366" spans="1:69" s="33" customFormat="1">
      <c r="A366" s="9">
        <v>21</v>
      </c>
      <c r="B366" s="18" t="s">
        <v>574</v>
      </c>
      <c r="C366" s="14" t="s">
        <v>282</v>
      </c>
      <c r="D366" s="9" t="s">
        <v>24</v>
      </c>
      <c r="E366" s="19" t="s">
        <v>25</v>
      </c>
      <c r="F366" s="19" t="s">
        <v>204</v>
      </c>
      <c r="G366" s="9" t="s">
        <v>110</v>
      </c>
      <c r="H366" s="9"/>
      <c r="I366" s="9"/>
      <c r="J366" s="16">
        <v>43.531061000000001</v>
      </c>
      <c r="K366" s="16">
        <v>20.777474000000002</v>
      </c>
      <c r="L366" s="10" t="s">
        <v>28</v>
      </c>
      <c r="M366" s="17">
        <v>31.46</v>
      </c>
      <c r="N366" s="17">
        <v>0.03</v>
      </c>
      <c r="O366" s="153" t="s">
        <v>903</v>
      </c>
      <c r="P366" s="9"/>
      <c r="Q366" s="9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</row>
    <row r="367" spans="1:69" s="33" customFormat="1">
      <c r="A367" s="9">
        <v>30</v>
      </c>
      <c r="B367" s="18" t="s">
        <v>575</v>
      </c>
      <c r="C367" s="14" t="s">
        <v>282</v>
      </c>
      <c r="D367" s="9" t="s">
        <v>24</v>
      </c>
      <c r="E367" s="19" t="s">
        <v>25</v>
      </c>
      <c r="F367" s="19" t="s">
        <v>204</v>
      </c>
      <c r="G367" s="9" t="s">
        <v>661</v>
      </c>
      <c r="H367" s="9"/>
      <c r="I367" s="9"/>
      <c r="J367" s="16">
        <v>43.471544999999999</v>
      </c>
      <c r="K367" s="16">
        <v>20.779775999999998</v>
      </c>
      <c r="L367" s="10" t="s">
        <v>28</v>
      </c>
      <c r="M367" s="17">
        <v>31.67</v>
      </c>
      <c r="N367" s="17">
        <v>0.01</v>
      </c>
      <c r="O367" s="153" t="s">
        <v>903</v>
      </c>
      <c r="P367" s="9"/>
      <c r="Q367" s="9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</row>
    <row r="368" spans="1:69" s="33" customFormat="1">
      <c r="A368" s="31" t="s">
        <v>258</v>
      </c>
      <c r="B368" s="27" t="s">
        <v>253</v>
      </c>
      <c r="C368" s="21" t="s">
        <v>351</v>
      </c>
      <c r="D368" s="15" t="s">
        <v>45</v>
      </c>
      <c r="E368" s="11" t="s">
        <v>16</v>
      </c>
      <c r="F368" s="12" t="s">
        <v>17</v>
      </c>
      <c r="G368" s="31" t="s">
        <v>110</v>
      </c>
      <c r="H368" s="31"/>
      <c r="I368" s="31"/>
      <c r="J368" s="32">
        <v>39.450000000000003</v>
      </c>
      <c r="K368" s="32">
        <v>31.537777999999999</v>
      </c>
      <c r="L368" s="10" t="s">
        <v>724</v>
      </c>
      <c r="M368" s="17">
        <v>53</v>
      </c>
      <c r="N368" s="17">
        <v>3</v>
      </c>
      <c r="O368" s="15" t="s">
        <v>904</v>
      </c>
      <c r="P368" s="9"/>
      <c r="Q368" s="9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</row>
    <row r="369" spans="1:69" s="33" customFormat="1">
      <c r="A369" s="9" t="s">
        <v>352</v>
      </c>
      <c r="B369" s="18" t="s">
        <v>516</v>
      </c>
      <c r="C369" s="14" t="s">
        <v>280</v>
      </c>
      <c r="D369" s="9" t="s">
        <v>34</v>
      </c>
      <c r="E369" s="19" t="s">
        <v>16</v>
      </c>
      <c r="F369" s="19" t="s">
        <v>17</v>
      </c>
      <c r="G369" s="9" t="s">
        <v>612</v>
      </c>
      <c r="H369" s="9" t="s">
        <v>682</v>
      </c>
      <c r="I369" s="9" t="s">
        <v>298</v>
      </c>
      <c r="J369" s="16">
        <v>41.85595</v>
      </c>
      <c r="K369" s="16">
        <v>25.296278000000001</v>
      </c>
      <c r="L369" s="10" t="s">
        <v>10</v>
      </c>
      <c r="M369" s="17">
        <v>32.61</v>
      </c>
      <c r="N369" s="17">
        <v>0.32</v>
      </c>
      <c r="O369" s="152" t="s">
        <v>905</v>
      </c>
      <c r="P369" s="9"/>
      <c r="Q369" s="9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</row>
    <row r="370" spans="1:69" s="33" customFormat="1">
      <c r="A370" s="9" t="s">
        <v>402</v>
      </c>
      <c r="B370" s="18" t="s">
        <v>545</v>
      </c>
      <c r="C370" s="14" t="s">
        <v>280</v>
      </c>
      <c r="D370" s="9" t="s">
        <v>292</v>
      </c>
      <c r="E370" s="19" t="s">
        <v>16</v>
      </c>
      <c r="F370" s="19" t="s">
        <v>17</v>
      </c>
      <c r="G370" s="9" t="s">
        <v>639</v>
      </c>
      <c r="H370" s="9" t="s">
        <v>694</v>
      </c>
      <c r="I370" s="9" t="s">
        <v>41</v>
      </c>
      <c r="J370" s="16">
        <v>41.906525000000002</v>
      </c>
      <c r="K370" s="16">
        <v>25.329574999999998</v>
      </c>
      <c r="L370" s="10" t="s">
        <v>10</v>
      </c>
      <c r="M370" s="17">
        <v>32.1</v>
      </c>
      <c r="N370" s="17">
        <v>0.12</v>
      </c>
      <c r="O370" s="152" t="s">
        <v>905</v>
      </c>
      <c r="P370" s="9"/>
      <c r="Q370" s="9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</row>
    <row r="371" spans="1:69" s="33" customFormat="1">
      <c r="A371" s="9" t="s">
        <v>354</v>
      </c>
      <c r="B371" s="18" t="s">
        <v>518</v>
      </c>
      <c r="C371" s="14" t="s">
        <v>280</v>
      </c>
      <c r="D371" s="9" t="s">
        <v>49</v>
      </c>
      <c r="E371" s="19" t="s">
        <v>288</v>
      </c>
      <c r="F371" s="19" t="s">
        <v>17</v>
      </c>
      <c r="G371" s="9" t="s">
        <v>614</v>
      </c>
      <c r="H371" s="9" t="s">
        <v>35</v>
      </c>
      <c r="I371" s="9" t="s">
        <v>41</v>
      </c>
      <c r="J371" s="16">
        <v>41.859597000000001</v>
      </c>
      <c r="K371" s="16">
        <v>25.132089000000001</v>
      </c>
      <c r="L371" s="10" t="s">
        <v>724</v>
      </c>
      <c r="M371" s="17">
        <v>31.76</v>
      </c>
      <c r="N371" s="17">
        <v>0.44</v>
      </c>
      <c r="O371" s="152" t="s">
        <v>905</v>
      </c>
      <c r="P371" s="9"/>
      <c r="Q371" s="9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</row>
    <row r="372" spans="1:69" s="33" customFormat="1">
      <c r="A372" s="9" t="s">
        <v>355</v>
      </c>
      <c r="B372" s="18" t="s">
        <v>519</v>
      </c>
      <c r="C372" s="14" t="s">
        <v>280</v>
      </c>
      <c r="D372" s="9" t="s">
        <v>49</v>
      </c>
      <c r="E372" s="19" t="s">
        <v>288</v>
      </c>
      <c r="F372" s="19" t="s">
        <v>17</v>
      </c>
      <c r="G372" s="9" t="s">
        <v>615</v>
      </c>
      <c r="H372" s="9" t="s">
        <v>35</v>
      </c>
      <c r="I372" s="9" t="s">
        <v>41</v>
      </c>
      <c r="J372" s="16">
        <v>41.879213999999997</v>
      </c>
      <c r="K372" s="16">
        <v>25.269753000000001</v>
      </c>
      <c r="L372" s="10" t="s">
        <v>724</v>
      </c>
      <c r="M372" s="17">
        <v>32.85</v>
      </c>
      <c r="N372" s="17">
        <v>0.28000000000000003</v>
      </c>
      <c r="O372" s="152" t="s">
        <v>905</v>
      </c>
      <c r="P372" s="9"/>
      <c r="Q372" s="9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</row>
    <row r="373" spans="1:69" s="33" customFormat="1">
      <c r="A373" s="9" t="s">
        <v>355</v>
      </c>
      <c r="B373" s="18" t="s">
        <v>519</v>
      </c>
      <c r="C373" s="14" t="s">
        <v>280</v>
      </c>
      <c r="D373" s="9" t="s">
        <v>39</v>
      </c>
      <c r="E373" s="19" t="s">
        <v>288</v>
      </c>
      <c r="F373" s="19" t="s">
        <v>17</v>
      </c>
      <c r="G373" s="9" t="s">
        <v>615</v>
      </c>
      <c r="H373" s="9" t="s">
        <v>35</v>
      </c>
      <c r="I373" s="9" t="s">
        <v>41</v>
      </c>
      <c r="J373" s="16">
        <v>41.879213999999997</v>
      </c>
      <c r="K373" s="16">
        <v>25.269753000000001</v>
      </c>
      <c r="L373" s="10" t="s">
        <v>724</v>
      </c>
      <c r="M373" s="17">
        <v>32.99</v>
      </c>
      <c r="N373" s="17">
        <v>0.38</v>
      </c>
      <c r="O373" s="152" t="s">
        <v>905</v>
      </c>
      <c r="P373" s="9"/>
      <c r="Q373" s="9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</row>
    <row r="374" spans="1:69" s="33" customFormat="1">
      <c r="A374" s="9">
        <v>224</v>
      </c>
      <c r="B374" s="18" t="s">
        <v>521</v>
      </c>
      <c r="C374" s="14" t="s">
        <v>280</v>
      </c>
      <c r="D374" s="9" t="s">
        <v>605</v>
      </c>
      <c r="E374" s="19" t="s">
        <v>288</v>
      </c>
      <c r="F374" s="19" t="s">
        <v>17</v>
      </c>
      <c r="G374" s="9" t="s">
        <v>617</v>
      </c>
      <c r="H374" s="9" t="s">
        <v>35</v>
      </c>
      <c r="I374" s="9" t="s">
        <v>41</v>
      </c>
      <c r="J374" s="16">
        <v>41.810524999999998</v>
      </c>
      <c r="K374" s="16">
        <v>25.290633</v>
      </c>
      <c r="L374" s="10" t="s">
        <v>28</v>
      </c>
      <c r="M374" s="17">
        <v>31.75</v>
      </c>
      <c r="N374" s="17">
        <v>0.32</v>
      </c>
      <c r="O374" s="152" t="s">
        <v>905</v>
      </c>
      <c r="P374" s="9"/>
      <c r="Q374" s="9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</row>
    <row r="375" spans="1:69" s="33" customFormat="1">
      <c r="A375" s="9">
        <v>208</v>
      </c>
      <c r="B375" s="18" t="s">
        <v>524</v>
      </c>
      <c r="C375" s="14" t="s">
        <v>280</v>
      </c>
      <c r="D375" s="9" t="s">
        <v>49</v>
      </c>
      <c r="E375" s="19" t="s">
        <v>288</v>
      </c>
      <c r="F375" s="19" t="s">
        <v>17</v>
      </c>
      <c r="G375" s="9" t="s">
        <v>620</v>
      </c>
      <c r="H375" s="9" t="s">
        <v>35</v>
      </c>
      <c r="I375" s="9" t="s">
        <v>41</v>
      </c>
      <c r="J375" s="16">
        <v>41.723652999999999</v>
      </c>
      <c r="K375" s="16">
        <v>25.350421999999998</v>
      </c>
      <c r="L375" s="10" t="s">
        <v>28</v>
      </c>
      <c r="M375" s="17">
        <v>32.79</v>
      </c>
      <c r="N375" s="17">
        <v>0.3</v>
      </c>
      <c r="O375" s="152" t="s">
        <v>905</v>
      </c>
      <c r="P375" s="9"/>
      <c r="Q375" s="9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</row>
    <row r="376" spans="1:69" s="33" customFormat="1">
      <c r="A376" s="9" t="s">
        <v>356</v>
      </c>
      <c r="B376" s="18" t="s">
        <v>520</v>
      </c>
      <c r="C376" s="14" t="s">
        <v>280</v>
      </c>
      <c r="D376" s="9" t="s">
        <v>605</v>
      </c>
      <c r="E376" s="19" t="s">
        <v>288</v>
      </c>
      <c r="F376" s="19" t="s">
        <v>17</v>
      </c>
      <c r="G376" s="9" t="s">
        <v>616</v>
      </c>
      <c r="H376" s="9" t="s">
        <v>35</v>
      </c>
      <c r="I376" s="9" t="s">
        <v>41</v>
      </c>
      <c r="J376" s="16">
        <v>41.825921999999998</v>
      </c>
      <c r="K376" s="16">
        <v>25.243113999999998</v>
      </c>
      <c r="L376" s="10" t="s">
        <v>28</v>
      </c>
      <c r="M376" s="17">
        <v>31.86</v>
      </c>
      <c r="N376" s="17">
        <v>0.22</v>
      </c>
      <c r="O376" s="152" t="s">
        <v>905</v>
      </c>
      <c r="P376" s="9"/>
      <c r="Q376" s="9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</row>
    <row r="377" spans="1:69" s="33" customFormat="1">
      <c r="A377" s="9" t="s">
        <v>359</v>
      </c>
      <c r="B377" s="18" t="s">
        <v>523</v>
      </c>
      <c r="C377" s="14" t="s">
        <v>280</v>
      </c>
      <c r="D377" s="9" t="s">
        <v>225</v>
      </c>
      <c r="E377" s="19" t="s">
        <v>288</v>
      </c>
      <c r="F377" s="19" t="s">
        <v>17</v>
      </c>
      <c r="G377" s="9" t="s">
        <v>619</v>
      </c>
      <c r="H377" s="9" t="s">
        <v>35</v>
      </c>
      <c r="I377" s="9" t="s">
        <v>41</v>
      </c>
      <c r="J377" s="16">
        <v>41.803381000000002</v>
      </c>
      <c r="K377" s="16">
        <v>25.348466999999999</v>
      </c>
      <c r="L377" s="10" t="s">
        <v>28</v>
      </c>
      <c r="M377" s="17">
        <v>31.93</v>
      </c>
      <c r="N377" s="17">
        <v>0.5</v>
      </c>
      <c r="O377" s="152" t="s">
        <v>905</v>
      </c>
      <c r="P377" s="9"/>
      <c r="Q377" s="9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</row>
    <row r="378" spans="1:69" s="33" customFormat="1">
      <c r="A378" s="9" t="s">
        <v>360</v>
      </c>
      <c r="B378" s="18" t="s">
        <v>525</v>
      </c>
      <c r="C378" s="14" t="s">
        <v>280</v>
      </c>
      <c r="D378" s="9" t="s">
        <v>605</v>
      </c>
      <c r="E378" s="19" t="s">
        <v>288</v>
      </c>
      <c r="F378" s="19" t="s">
        <v>17</v>
      </c>
      <c r="G378" s="9" t="s">
        <v>616</v>
      </c>
      <c r="H378" s="9" t="s">
        <v>35</v>
      </c>
      <c r="I378" s="9" t="s">
        <v>41</v>
      </c>
      <c r="J378" s="16">
        <v>41.936556000000003</v>
      </c>
      <c r="K378" s="16">
        <v>25.353597000000001</v>
      </c>
      <c r="L378" s="10" t="s">
        <v>28</v>
      </c>
      <c r="M378" s="17">
        <v>32.17</v>
      </c>
      <c r="N378" s="17">
        <v>0.26</v>
      </c>
      <c r="O378" s="152" t="s">
        <v>905</v>
      </c>
      <c r="P378" s="9"/>
      <c r="Q378" s="9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</row>
    <row r="379" spans="1:69" s="33" customFormat="1">
      <c r="A379" s="9" t="s">
        <v>358</v>
      </c>
      <c r="B379" s="18" t="s">
        <v>523</v>
      </c>
      <c r="C379" s="14" t="s">
        <v>280</v>
      </c>
      <c r="D379" s="9" t="s">
        <v>605</v>
      </c>
      <c r="E379" s="19" t="s">
        <v>288</v>
      </c>
      <c r="F379" s="19" t="s">
        <v>17</v>
      </c>
      <c r="G379" s="9" t="s">
        <v>619</v>
      </c>
      <c r="H379" s="9" t="s">
        <v>35</v>
      </c>
      <c r="I379" s="9" t="s">
        <v>41</v>
      </c>
      <c r="J379" s="16">
        <v>41.803381000000002</v>
      </c>
      <c r="K379" s="16">
        <v>25.348466999999999</v>
      </c>
      <c r="L379" s="10" t="s">
        <v>28</v>
      </c>
      <c r="M379" s="17">
        <v>32.159999999999997</v>
      </c>
      <c r="N379" s="17">
        <v>0.3</v>
      </c>
      <c r="O379" s="152" t="s">
        <v>905</v>
      </c>
      <c r="P379" s="9"/>
      <c r="Q379" s="9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</row>
    <row r="380" spans="1:69" s="33" customFormat="1">
      <c r="A380" s="9" t="s">
        <v>419</v>
      </c>
      <c r="B380" s="18" t="s">
        <v>561</v>
      </c>
      <c r="C380" s="14" t="s">
        <v>280</v>
      </c>
      <c r="D380" s="9" t="s">
        <v>605</v>
      </c>
      <c r="E380" s="19" t="s">
        <v>288</v>
      </c>
      <c r="F380" s="19" t="s">
        <v>17</v>
      </c>
      <c r="G380" s="9" t="s">
        <v>144</v>
      </c>
      <c r="H380" s="9" t="s">
        <v>61</v>
      </c>
      <c r="I380" s="9" t="s">
        <v>697</v>
      </c>
      <c r="J380" s="16">
        <v>41.926253000000003</v>
      </c>
      <c r="K380" s="16">
        <v>25.341514</v>
      </c>
      <c r="L380" s="10" t="s">
        <v>28</v>
      </c>
      <c r="M380" s="17">
        <v>32.299999999999997</v>
      </c>
      <c r="N380" s="17">
        <v>0.24</v>
      </c>
      <c r="O380" s="152" t="s">
        <v>905</v>
      </c>
      <c r="P380" s="9"/>
      <c r="Q380" s="9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</row>
    <row r="381" spans="1:69" s="33" customFormat="1">
      <c r="A381" s="9" t="s">
        <v>357</v>
      </c>
      <c r="B381" s="18" t="s">
        <v>522</v>
      </c>
      <c r="C381" s="14" t="s">
        <v>280</v>
      </c>
      <c r="D381" s="9" t="s">
        <v>605</v>
      </c>
      <c r="E381" s="19" t="s">
        <v>288</v>
      </c>
      <c r="F381" s="19" t="s">
        <v>17</v>
      </c>
      <c r="G381" s="9" t="s">
        <v>618</v>
      </c>
      <c r="H381" s="9" t="s">
        <v>35</v>
      </c>
      <c r="I381" s="9" t="s">
        <v>41</v>
      </c>
      <c r="J381" s="16">
        <v>41.898333000000001</v>
      </c>
      <c r="K381" s="16">
        <v>25.311311</v>
      </c>
      <c r="L381" s="10" t="s">
        <v>28</v>
      </c>
      <c r="M381" s="17">
        <v>32.72</v>
      </c>
      <c r="N381" s="17">
        <v>0.32</v>
      </c>
      <c r="O381" s="152" t="s">
        <v>905</v>
      </c>
      <c r="P381" s="9"/>
      <c r="Q381" s="9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</row>
    <row r="382" spans="1:69" s="33" customFormat="1">
      <c r="A382" s="9">
        <v>593870</v>
      </c>
      <c r="B382" s="39" t="s">
        <v>740</v>
      </c>
      <c r="C382" s="37" t="s">
        <v>315</v>
      </c>
      <c r="D382" s="36" t="s">
        <v>24</v>
      </c>
      <c r="E382" s="38" t="s">
        <v>25</v>
      </c>
      <c r="F382" s="19" t="s">
        <v>26</v>
      </c>
      <c r="G382" s="36" t="s">
        <v>174</v>
      </c>
      <c r="H382" s="9"/>
      <c r="I382" s="9"/>
      <c r="J382" s="26">
        <v>40.461730000000003</v>
      </c>
      <c r="K382" s="26">
        <v>23.72401</v>
      </c>
      <c r="L382" s="10" t="s">
        <v>28</v>
      </c>
      <c r="M382" s="17">
        <v>27</v>
      </c>
      <c r="N382" s="17">
        <v>0.19</v>
      </c>
      <c r="O382" s="153" t="s">
        <v>906</v>
      </c>
      <c r="P382" s="9"/>
      <c r="Q382" s="9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</row>
    <row r="383" spans="1:69" s="33" customFormat="1">
      <c r="A383" s="9">
        <v>593871</v>
      </c>
      <c r="B383" s="39" t="s">
        <v>740</v>
      </c>
      <c r="C383" s="37" t="s">
        <v>315</v>
      </c>
      <c r="D383" s="36" t="s">
        <v>24</v>
      </c>
      <c r="E383" s="38" t="s">
        <v>25</v>
      </c>
      <c r="F383" s="19" t="s">
        <v>26</v>
      </c>
      <c r="G383" s="36" t="s">
        <v>110</v>
      </c>
      <c r="H383" s="9"/>
      <c r="I383" s="9"/>
      <c r="J383" s="26">
        <v>40.456189999999999</v>
      </c>
      <c r="K383" s="26">
        <v>23.72926</v>
      </c>
      <c r="L383" s="10" t="s">
        <v>28</v>
      </c>
      <c r="M383" s="17">
        <v>26.65</v>
      </c>
      <c r="N383" s="17">
        <v>0.31</v>
      </c>
      <c r="O383" s="153" t="s">
        <v>906</v>
      </c>
      <c r="P383" s="9"/>
      <c r="Q383" s="9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</row>
    <row r="384" spans="1:69" s="33" customFormat="1">
      <c r="A384" s="9">
        <v>593882</v>
      </c>
      <c r="B384" s="39" t="s">
        <v>740</v>
      </c>
      <c r="C384" s="37" t="s">
        <v>315</v>
      </c>
      <c r="D384" s="36" t="s">
        <v>24</v>
      </c>
      <c r="E384" s="38" t="s">
        <v>25</v>
      </c>
      <c r="F384" s="19" t="s">
        <v>26</v>
      </c>
      <c r="G384" s="36" t="s">
        <v>174</v>
      </c>
      <c r="H384" s="9"/>
      <c r="I384" s="9"/>
      <c r="J384" s="26">
        <v>40.433500000000002</v>
      </c>
      <c r="K384" s="26">
        <v>23.72673</v>
      </c>
      <c r="L384" s="10" t="s">
        <v>28</v>
      </c>
      <c r="M384" s="17">
        <v>26.92</v>
      </c>
      <c r="N384" s="17">
        <v>0.2</v>
      </c>
      <c r="O384" s="153" t="s">
        <v>906</v>
      </c>
      <c r="P384" s="9"/>
      <c r="Q384" s="9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</row>
    <row r="385" spans="1:69" s="33" customFormat="1">
      <c r="A385" s="9">
        <v>279446</v>
      </c>
      <c r="B385" s="39" t="s">
        <v>739</v>
      </c>
      <c r="C385" s="37" t="s">
        <v>315</v>
      </c>
      <c r="D385" s="36" t="s">
        <v>24</v>
      </c>
      <c r="E385" s="38" t="s">
        <v>25</v>
      </c>
      <c r="F385" s="19" t="s">
        <v>26</v>
      </c>
      <c r="G385" s="36" t="s">
        <v>174</v>
      </c>
      <c r="H385" s="9"/>
      <c r="I385" s="9"/>
      <c r="J385" s="26">
        <v>40.494689999999999</v>
      </c>
      <c r="K385" s="26">
        <v>23.791550000000001</v>
      </c>
      <c r="L385" s="10" t="s">
        <v>28</v>
      </c>
      <c r="M385" s="17">
        <v>24.47</v>
      </c>
      <c r="N385" s="17">
        <v>0.14000000000000001</v>
      </c>
      <c r="O385" s="153" t="s">
        <v>906</v>
      </c>
      <c r="P385" s="9"/>
      <c r="Q385" s="9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</row>
    <row r="386" spans="1:69" s="33" customFormat="1">
      <c r="A386" s="9">
        <v>679714</v>
      </c>
      <c r="B386" s="39" t="s">
        <v>560</v>
      </c>
      <c r="C386" s="37" t="s">
        <v>315</v>
      </c>
      <c r="D386" s="36" t="s">
        <v>24</v>
      </c>
      <c r="E386" s="38" t="s">
        <v>25</v>
      </c>
      <c r="F386" s="19" t="s">
        <v>26</v>
      </c>
      <c r="G386" s="36" t="s">
        <v>110</v>
      </c>
      <c r="H386" s="36" t="s">
        <v>61</v>
      </c>
      <c r="I386" s="9"/>
      <c r="J386" s="26">
        <v>40.529820000000001</v>
      </c>
      <c r="K386" s="26">
        <v>23.825980000000001</v>
      </c>
      <c r="L386" s="10" t="s">
        <v>28</v>
      </c>
      <c r="M386" s="17">
        <v>24.53</v>
      </c>
      <c r="N386" s="17">
        <v>0.31</v>
      </c>
      <c r="O386" s="153" t="s">
        <v>906</v>
      </c>
      <c r="P386" s="9"/>
      <c r="Q386" s="9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</row>
    <row r="387" spans="1:69" s="33" customFormat="1">
      <c r="A387" s="9">
        <v>593580</v>
      </c>
      <c r="B387" s="39" t="s">
        <v>560</v>
      </c>
      <c r="C387" s="37" t="s">
        <v>315</v>
      </c>
      <c r="D387" s="36" t="s">
        <v>24</v>
      </c>
      <c r="E387" s="38" t="s">
        <v>25</v>
      </c>
      <c r="F387" s="19" t="s">
        <v>26</v>
      </c>
      <c r="G387" s="36" t="s">
        <v>110</v>
      </c>
      <c r="H387" s="36" t="s">
        <v>61</v>
      </c>
      <c r="I387" s="9"/>
      <c r="J387" s="26">
        <v>40.51717</v>
      </c>
      <c r="K387" s="26">
        <v>23.81934</v>
      </c>
      <c r="L387" s="10" t="s">
        <v>28</v>
      </c>
      <c r="M387" s="17">
        <v>25.36</v>
      </c>
      <c r="N387" s="17">
        <v>0.15</v>
      </c>
      <c r="O387" s="153" t="s">
        <v>906</v>
      </c>
      <c r="P387" s="9"/>
      <c r="Q387" s="9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</row>
    <row r="388" spans="1:69" s="33" customFormat="1">
      <c r="A388" s="9">
        <v>679715</v>
      </c>
      <c r="B388" s="39" t="s">
        <v>560</v>
      </c>
      <c r="C388" s="37" t="s">
        <v>315</v>
      </c>
      <c r="D388" s="36" t="s">
        <v>24</v>
      </c>
      <c r="E388" s="38" t="s">
        <v>25</v>
      </c>
      <c r="F388" s="19" t="s">
        <v>26</v>
      </c>
      <c r="G388" s="36" t="s">
        <v>110</v>
      </c>
      <c r="H388" s="36" t="s">
        <v>61</v>
      </c>
      <c r="I388" s="9"/>
      <c r="J388" s="143">
        <v>40.516449999999999</v>
      </c>
      <c r="K388" s="26">
        <v>23.815290000000001</v>
      </c>
      <c r="L388" s="10" t="s">
        <v>28</v>
      </c>
      <c r="M388" s="17">
        <v>25.71</v>
      </c>
      <c r="N388" s="17">
        <v>0.37</v>
      </c>
      <c r="O388" s="153" t="s">
        <v>906</v>
      </c>
      <c r="P388" s="9"/>
      <c r="Q388" s="9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</row>
    <row r="389" spans="1:69" s="33" customFormat="1">
      <c r="A389" s="9">
        <v>679716</v>
      </c>
      <c r="B389" s="39" t="s">
        <v>560</v>
      </c>
      <c r="C389" s="37" t="s">
        <v>315</v>
      </c>
      <c r="D389" s="36" t="s">
        <v>24</v>
      </c>
      <c r="E389" s="38" t="s">
        <v>25</v>
      </c>
      <c r="F389" s="19" t="s">
        <v>26</v>
      </c>
      <c r="G389" s="36" t="s">
        <v>110</v>
      </c>
      <c r="H389" s="36" t="s">
        <v>61</v>
      </c>
      <c r="I389" s="9"/>
      <c r="J389" s="26">
        <v>40.516739999999999</v>
      </c>
      <c r="K389" s="26">
        <v>23.81419</v>
      </c>
      <c r="L389" s="10" t="s">
        <v>28</v>
      </c>
      <c r="M389" s="17">
        <v>25.45</v>
      </c>
      <c r="N389" s="17">
        <v>0.75</v>
      </c>
      <c r="O389" s="153" t="s">
        <v>906</v>
      </c>
      <c r="P389" s="9"/>
      <c r="Q389" s="9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</row>
    <row r="390" spans="1:69" s="33" customFormat="1">
      <c r="A390" s="9">
        <v>593567</v>
      </c>
      <c r="B390" s="39" t="s">
        <v>744</v>
      </c>
      <c r="C390" s="37" t="s">
        <v>315</v>
      </c>
      <c r="D390" s="36" t="s">
        <v>24</v>
      </c>
      <c r="E390" s="38" t="s">
        <v>25</v>
      </c>
      <c r="F390" s="19" t="s">
        <v>26</v>
      </c>
      <c r="G390" s="36" t="s">
        <v>60</v>
      </c>
      <c r="H390" s="36" t="s">
        <v>61</v>
      </c>
      <c r="I390" s="36" t="s">
        <v>41</v>
      </c>
      <c r="J390" s="26">
        <v>40.468389999999999</v>
      </c>
      <c r="K390" s="26">
        <v>23.705760000000001</v>
      </c>
      <c r="L390" s="10" t="s">
        <v>28</v>
      </c>
      <c r="M390" s="17">
        <v>19.59</v>
      </c>
      <c r="N390" s="17">
        <v>0.17</v>
      </c>
      <c r="O390" s="153" t="s">
        <v>906</v>
      </c>
      <c r="P390" s="9"/>
      <c r="Q390" s="9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</row>
    <row r="391" spans="1:69" s="33" customFormat="1">
      <c r="A391" s="9">
        <v>593587</v>
      </c>
      <c r="B391" s="39" t="s">
        <v>745</v>
      </c>
      <c r="C391" s="37" t="s">
        <v>315</v>
      </c>
      <c r="D391" s="36" t="s">
        <v>24</v>
      </c>
      <c r="E391" s="38" t="s">
        <v>25</v>
      </c>
      <c r="F391" s="19" t="s">
        <v>26</v>
      </c>
      <c r="G391" s="9"/>
      <c r="H391" s="36" t="s">
        <v>61</v>
      </c>
      <c r="I391" s="9"/>
      <c r="J391" s="26">
        <v>40.48301</v>
      </c>
      <c r="K391" s="26">
        <v>23.719339999999999</v>
      </c>
      <c r="L391" s="10" t="s">
        <v>28</v>
      </c>
      <c r="M391" s="17">
        <v>19.71</v>
      </c>
      <c r="N391" s="17">
        <v>0.1</v>
      </c>
      <c r="O391" s="153" t="s">
        <v>906</v>
      </c>
      <c r="P391" s="9"/>
      <c r="Q391" s="9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</row>
    <row r="392" spans="1:69" s="33" customFormat="1">
      <c r="A392" s="9">
        <v>593586</v>
      </c>
      <c r="B392" s="39" t="s">
        <v>745</v>
      </c>
      <c r="C392" s="37" t="s">
        <v>315</v>
      </c>
      <c r="D392" s="36" t="s">
        <v>24</v>
      </c>
      <c r="E392" s="38" t="s">
        <v>25</v>
      </c>
      <c r="F392" s="19" t="s">
        <v>26</v>
      </c>
      <c r="G392" s="9"/>
      <c r="H392" s="36" t="s">
        <v>61</v>
      </c>
      <c r="I392" s="9"/>
      <c r="J392" s="26">
        <v>40.483640000000001</v>
      </c>
      <c r="K392" s="26">
        <v>23.722069999999999</v>
      </c>
      <c r="L392" s="10" t="s">
        <v>28</v>
      </c>
      <c r="M392" s="17">
        <v>19.579999999999998</v>
      </c>
      <c r="N392" s="17">
        <v>0.14000000000000001</v>
      </c>
      <c r="O392" s="153" t="s">
        <v>906</v>
      </c>
      <c r="P392" s="9"/>
      <c r="Q392" s="9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</row>
    <row r="393" spans="1:69" s="33" customFormat="1">
      <c r="A393" s="9">
        <v>279433</v>
      </c>
      <c r="B393" s="39" t="s">
        <v>746</v>
      </c>
      <c r="C393" s="37" t="s">
        <v>315</v>
      </c>
      <c r="D393" s="36" t="s">
        <v>24</v>
      </c>
      <c r="E393" s="38" t="s">
        <v>25</v>
      </c>
      <c r="F393" s="19" t="s">
        <v>26</v>
      </c>
      <c r="G393" s="9"/>
      <c r="H393" s="9"/>
      <c r="I393" s="9"/>
      <c r="J393" s="26">
        <v>40.532940000000004</v>
      </c>
      <c r="K393" s="26">
        <v>23.71782</v>
      </c>
      <c r="L393" s="10" t="s">
        <v>28</v>
      </c>
      <c r="M393" s="17">
        <v>20.62</v>
      </c>
      <c r="N393" s="17">
        <v>0.13</v>
      </c>
      <c r="O393" s="153" t="s">
        <v>906</v>
      </c>
      <c r="P393" s="9"/>
      <c r="Q393" s="9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</row>
    <row r="394" spans="1:69" s="33" customFormat="1">
      <c r="A394" s="9">
        <v>679705</v>
      </c>
      <c r="B394" s="39" t="s">
        <v>747</v>
      </c>
      <c r="C394" s="37" t="s">
        <v>315</v>
      </c>
      <c r="D394" s="36" t="s">
        <v>24</v>
      </c>
      <c r="E394" s="38" t="s">
        <v>25</v>
      </c>
      <c r="F394" s="19" t="s">
        <v>26</v>
      </c>
      <c r="G394" s="36" t="s">
        <v>255</v>
      </c>
      <c r="H394" s="9"/>
      <c r="I394" s="9"/>
      <c r="J394" s="26">
        <v>40.52872</v>
      </c>
      <c r="K394" s="26">
        <v>23.797750000000001</v>
      </c>
      <c r="L394" s="10" t="s">
        <v>28</v>
      </c>
      <c r="M394" s="17">
        <v>19.21</v>
      </c>
      <c r="N394" s="17">
        <v>0.19</v>
      </c>
      <c r="O394" s="153" t="s">
        <v>906</v>
      </c>
      <c r="P394" s="9"/>
      <c r="Q394" s="9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</row>
    <row r="395" spans="1:69" s="33" customFormat="1">
      <c r="A395" s="9" t="s">
        <v>348</v>
      </c>
      <c r="B395" s="18" t="s">
        <v>349</v>
      </c>
      <c r="C395" s="14" t="s">
        <v>315</v>
      </c>
      <c r="D395" s="9" t="s">
        <v>24</v>
      </c>
      <c r="E395" s="19" t="s">
        <v>25</v>
      </c>
      <c r="F395" s="19" t="s">
        <v>204</v>
      </c>
      <c r="G395" s="9" t="s">
        <v>110</v>
      </c>
      <c r="H395" s="9"/>
      <c r="I395" s="9"/>
      <c r="J395" s="16">
        <v>41.495842000000003</v>
      </c>
      <c r="K395" s="16">
        <v>24.329453999999998</v>
      </c>
      <c r="L395" s="10" t="s">
        <v>28</v>
      </c>
      <c r="M395" s="17">
        <v>55.92</v>
      </c>
      <c r="N395" s="17">
        <v>0.28000000000000003</v>
      </c>
      <c r="O395" s="153" t="s">
        <v>907</v>
      </c>
      <c r="P395" s="9"/>
      <c r="Q395" s="9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</row>
    <row r="396" spans="1:69" s="33" customFormat="1">
      <c r="A396" s="9" t="s">
        <v>350</v>
      </c>
      <c r="B396" s="18" t="s">
        <v>349</v>
      </c>
      <c r="C396" s="14" t="s">
        <v>315</v>
      </c>
      <c r="D396" s="9" t="s">
        <v>24</v>
      </c>
      <c r="E396" s="19" t="s">
        <v>25</v>
      </c>
      <c r="F396" s="19" t="s">
        <v>204</v>
      </c>
      <c r="G396" s="9" t="s">
        <v>110</v>
      </c>
      <c r="H396" s="9"/>
      <c r="I396" s="9"/>
      <c r="J396" s="16">
        <v>41.495842000000003</v>
      </c>
      <c r="K396" s="16">
        <v>24.329453999999998</v>
      </c>
      <c r="L396" s="10" t="s">
        <v>28</v>
      </c>
      <c r="M396" s="17">
        <v>55.93</v>
      </c>
      <c r="N396" s="17">
        <v>0.28000000000000003</v>
      </c>
      <c r="O396" s="153" t="s">
        <v>907</v>
      </c>
      <c r="P396" s="9"/>
      <c r="Q396" s="9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</row>
    <row r="397" spans="1:69" s="33" customFormat="1">
      <c r="A397" s="9" t="s">
        <v>388</v>
      </c>
      <c r="B397" s="18" t="s">
        <v>538</v>
      </c>
      <c r="C397" s="14" t="s">
        <v>282</v>
      </c>
      <c r="D397" s="9" t="s">
        <v>55</v>
      </c>
      <c r="E397" s="19" t="s">
        <v>288</v>
      </c>
      <c r="F397" s="19" t="s">
        <v>17</v>
      </c>
      <c r="G397" s="9" t="s">
        <v>633</v>
      </c>
      <c r="H397" s="9" t="s">
        <v>689</v>
      </c>
      <c r="I397" s="9" t="s">
        <v>690</v>
      </c>
      <c r="J397" s="16">
        <v>44.277602999999999</v>
      </c>
      <c r="K397" s="16">
        <v>20.308964</v>
      </c>
      <c r="L397" s="10" t="s">
        <v>10</v>
      </c>
      <c r="M397" s="17">
        <v>29.1</v>
      </c>
      <c r="N397" s="17">
        <v>1.3</v>
      </c>
      <c r="O397" s="152" t="s">
        <v>908</v>
      </c>
      <c r="P397" s="9"/>
      <c r="Q397" s="9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</row>
    <row r="398" spans="1:69" s="33" customFormat="1">
      <c r="A398" s="9" t="s">
        <v>383</v>
      </c>
      <c r="B398" s="18" t="s">
        <v>538</v>
      </c>
      <c r="C398" s="14" t="s">
        <v>282</v>
      </c>
      <c r="D398" s="9" t="s">
        <v>49</v>
      </c>
      <c r="E398" s="19" t="s">
        <v>16</v>
      </c>
      <c r="F398" s="19" t="s">
        <v>17</v>
      </c>
      <c r="G398" s="9" t="s">
        <v>633</v>
      </c>
      <c r="H398" s="9" t="s">
        <v>689</v>
      </c>
      <c r="I398" s="9" t="s">
        <v>690</v>
      </c>
      <c r="J398" s="16">
        <v>44.277602999999999</v>
      </c>
      <c r="K398" s="16">
        <v>20.308964</v>
      </c>
      <c r="L398" s="10" t="s">
        <v>28</v>
      </c>
      <c r="M398" s="17">
        <v>28.9</v>
      </c>
      <c r="N398" s="17">
        <v>0.1</v>
      </c>
      <c r="O398" s="152" t="s">
        <v>908</v>
      </c>
      <c r="P398" s="9"/>
      <c r="Q398" s="9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</row>
    <row r="399" spans="1:69" s="33" customFormat="1">
      <c r="A399" s="9" t="s">
        <v>383</v>
      </c>
      <c r="B399" s="18" t="s">
        <v>538</v>
      </c>
      <c r="C399" s="14" t="s">
        <v>282</v>
      </c>
      <c r="D399" s="9" t="s">
        <v>39</v>
      </c>
      <c r="E399" s="19" t="s">
        <v>16</v>
      </c>
      <c r="F399" s="19" t="s">
        <v>17</v>
      </c>
      <c r="G399" s="9" t="s">
        <v>633</v>
      </c>
      <c r="H399" s="9" t="s">
        <v>689</v>
      </c>
      <c r="I399" s="9" t="s">
        <v>690</v>
      </c>
      <c r="J399" s="16">
        <v>44.277602999999999</v>
      </c>
      <c r="K399" s="16">
        <v>20.308964</v>
      </c>
      <c r="L399" s="10" t="s">
        <v>28</v>
      </c>
      <c r="M399" s="17">
        <v>32.5</v>
      </c>
      <c r="N399" s="17">
        <v>0.3</v>
      </c>
      <c r="O399" s="152" t="s">
        <v>908</v>
      </c>
      <c r="P399" s="9"/>
      <c r="Q399" s="9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</row>
    <row r="400" spans="1:69" s="33" customFormat="1">
      <c r="A400" s="9" t="s">
        <v>379</v>
      </c>
      <c r="B400" s="18" t="s">
        <v>538</v>
      </c>
      <c r="C400" s="14" t="s">
        <v>282</v>
      </c>
      <c r="D400" s="9" t="s">
        <v>39</v>
      </c>
      <c r="E400" s="19" t="s">
        <v>16</v>
      </c>
      <c r="F400" s="19" t="s">
        <v>17</v>
      </c>
      <c r="G400" s="9" t="s">
        <v>633</v>
      </c>
      <c r="H400" s="9" t="s">
        <v>689</v>
      </c>
      <c r="I400" s="9" t="s">
        <v>690</v>
      </c>
      <c r="J400" s="16">
        <v>44.277602999999999</v>
      </c>
      <c r="K400" s="16">
        <v>20.308964</v>
      </c>
      <c r="L400" s="10" t="s">
        <v>28</v>
      </c>
      <c r="M400" s="17">
        <v>29.3</v>
      </c>
      <c r="N400" s="17">
        <v>0.4</v>
      </c>
      <c r="O400" s="152" t="s">
        <v>908</v>
      </c>
      <c r="P400" s="9"/>
      <c r="Q400" s="9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</row>
    <row r="401" spans="1:69" s="33" customFormat="1">
      <c r="A401" s="9" t="s">
        <v>379</v>
      </c>
      <c r="B401" s="18" t="s">
        <v>538</v>
      </c>
      <c r="C401" s="14" t="s">
        <v>282</v>
      </c>
      <c r="D401" s="9" t="s">
        <v>49</v>
      </c>
      <c r="E401" s="19" t="s">
        <v>16</v>
      </c>
      <c r="F401" s="19" t="s">
        <v>17</v>
      </c>
      <c r="G401" s="9" t="s">
        <v>633</v>
      </c>
      <c r="H401" s="9" t="s">
        <v>689</v>
      </c>
      <c r="I401" s="9" t="s">
        <v>690</v>
      </c>
      <c r="J401" s="16">
        <v>44.277602999999999</v>
      </c>
      <c r="K401" s="16">
        <v>20.308964</v>
      </c>
      <c r="L401" s="10" t="s">
        <v>28</v>
      </c>
      <c r="M401" s="17">
        <v>27.3</v>
      </c>
      <c r="N401" s="17">
        <v>0.1</v>
      </c>
      <c r="O401" s="152" t="s">
        <v>908</v>
      </c>
      <c r="P401" s="9"/>
      <c r="Q401" s="9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</row>
    <row r="402" spans="1:69" s="33" customFormat="1">
      <c r="A402" s="9" t="s">
        <v>386</v>
      </c>
      <c r="B402" s="18" t="s">
        <v>538</v>
      </c>
      <c r="C402" s="14" t="s">
        <v>282</v>
      </c>
      <c r="D402" s="9" t="s">
        <v>49</v>
      </c>
      <c r="E402" s="19" t="s">
        <v>16</v>
      </c>
      <c r="F402" s="19" t="s">
        <v>17</v>
      </c>
      <c r="G402" s="9" t="s">
        <v>633</v>
      </c>
      <c r="H402" s="9" t="s">
        <v>689</v>
      </c>
      <c r="I402" s="9" t="s">
        <v>690</v>
      </c>
      <c r="J402" s="16">
        <v>44.277602999999999</v>
      </c>
      <c r="K402" s="16">
        <v>20.308964</v>
      </c>
      <c r="L402" s="10" t="s">
        <v>28</v>
      </c>
      <c r="M402" s="17">
        <v>28.3</v>
      </c>
      <c r="N402" s="17">
        <v>0.2</v>
      </c>
      <c r="O402" s="152" t="s">
        <v>908</v>
      </c>
      <c r="P402" s="9"/>
      <c r="Q402" s="9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</row>
    <row r="403" spans="1:69" s="33" customFormat="1">
      <c r="A403" s="9" t="s">
        <v>384</v>
      </c>
      <c r="B403" s="18" t="s">
        <v>538</v>
      </c>
      <c r="C403" s="14" t="s">
        <v>282</v>
      </c>
      <c r="D403" s="9" t="s">
        <v>39</v>
      </c>
      <c r="E403" s="19" t="s">
        <v>16</v>
      </c>
      <c r="F403" s="19" t="s">
        <v>17</v>
      </c>
      <c r="G403" s="9" t="s">
        <v>633</v>
      </c>
      <c r="H403" s="9" t="s">
        <v>689</v>
      </c>
      <c r="I403" s="9" t="s">
        <v>690</v>
      </c>
      <c r="J403" s="16">
        <v>44.277602999999999</v>
      </c>
      <c r="K403" s="16">
        <v>20.308964</v>
      </c>
      <c r="L403" s="10" t="s">
        <v>28</v>
      </c>
      <c r="M403" s="17">
        <v>31.4</v>
      </c>
      <c r="N403" s="17">
        <v>0.6</v>
      </c>
      <c r="O403" s="152" t="s">
        <v>908</v>
      </c>
      <c r="P403" s="9"/>
      <c r="Q403" s="9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</row>
    <row r="404" spans="1:69" s="33" customFormat="1">
      <c r="A404" s="9" t="s">
        <v>384</v>
      </c>
      <c r="B404" s="18" t="s">
        <v>538</v>
      </c>
      <c r="C404" s="14" t="s">
        <v>282</v>
      </c>
      <c r="D404" s="9" t="s">
        <v>45</v>
      </c>
      <c r="E404" s="19" t="s">
        <v>16</v>
      </c>
      <c r="F404" s="19" t="s">
        <v>17</v>
      </c>
      <c r="G404" s="9" t="s">
        <v>633</v>
      </c>
      <c r="H404" s="9" t="s">
        <v>689</v>
      </c>
      <c r="I404" s="9" t="s">
        <v>690</v>
      </c>
      <c r="J404" s="16">
        <v>44.277602999999999</v>
      </c>
      <c r="K404" s="16">
        <v>20.308964</v>
      </c>
      <c r="L404" s="10" t="s">
        <v>28</v>
      </c>
      <c r="M404" s="17">
        <v>27.6</v>
      </c>
      <c r="N404" s="17">
        <v>0.1</v>
      </c>
      <c r="O404" s="152" t="s">
        <v>908</v>
      </c>
      <c r="P404" s="9"/>
      <c r="Q404" s="9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</row>
    <row r="405" spans="1:69" s="33" customFormat="1">
      <c r="A405" s="9" t="s">
        <v>381</v>
      </c>
      <c r="B405" s="18" t="s">
        <v>538</v>
      </c>
      <c r="C405" s="14" t="s">
        <v>282</v>
      </c>
      <c r="D405" s="9" t="s">
        <v>49</v>
      </c>
      <c r="E405" s="19" t="s">
        <v>16</v>
      </c>
      <c r="F405" s="19" t="s">
        <v>17</v>
      </c>
      <c r="G405" s="9" t="s">
        <v>633</v>
      </c>
      <c r="H405" s="9" t="s">
        <v>689</v>
      </c>
      <c r="I405" s="9" t="s">
        <v>690</v>
      </c>
      <c r="J405" s="16">
        <v>44.277602999999999</v>
      </c>
      <c r="K405" s="16">
        <v>20.308964</v>
      </c>
      <c r="L405" s="10" t="s">
        <v>28</v>
      </c>
      <c r="M405" s="17">
        <v>29.2</v>
      </c>
      <c r="N405" s="17">
        <v>0.2</v>
      </c>
      <c r="O405" s="152" t="s">
        <v>908</v>
      </c>
      <c r="P405" s="9"/>
      <c r="Q405" s="9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</row>
    <row r="406" spans="1:69" s="33" customFormat="1">
      <c r="A406" s="9" t="s">
        <v>382</v>
      </c>
      <c r="B406" s="18" t="s">
        <v>538</v>
      </c>
      <c r="C406" s="14" t="s">
        <v>282</v>
      </c>
      <c r="D406" s="9" t="s">
        <v>49</v>
      </c>
      <c r="E406" s="19" t="s">
        <v>16</v>
      </c>
      <c r="F406" s="19" t="s">
        <v>17</v>
      </c>
      <c r="G406" s="9" t="s">
        <v>633</v>
      </c>
      <c r="H406" s="9" t="s">
        <v>689</v>
      </c>
      <c r="I406" s="9" t="s">
        <v>690</v>
      </c>
      <c r="J406" s="16">
        <v>44.277602999999999</v>
      </c>
      <c r="K406" s="16">
        <v>20.308964</v>
      </c>
      <c r="L406" s="10" t="s">
        <v>28</v>
      </c>
      <c r="M406" s="17">
        <v>29.5</v>
      </c>
      <c r="N406" s="17">
        <v>0.1</v>
      </c>
      <c r="O406" s="152" t="s">
        <v>908</v>
      </c>
      <c r="P406" s="9"/>
      <c r="Q406" s="9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</row>
    <row r="407" spans="1:69" s="33" customFormat="1">
      <c r="A407" s="9" t="s">
        <v>380</v>
      </c>
      <c r="B407" s="18" t="s">
        <v>538</v>
      </c>
      <c r="C407" s="14" t="s">
        <v>282</v>
      </c>
      <c r="D407" s="9" t="s">
        <v>49</v>
      </c>
      <c r="E407" s="19" t="s">
        <v>16</v>
      </c>
      <c r="F407" s="19" t="s">
        <v>17</v>
      </c>
      <c r="G407" s="9" t="s">
        <v>633</v>
      </c>
      <c r="H407" s="9" t="s">
        <v>689</v>
      </c>
      <c r="I407" s="9" t="s">
        <v>690</v>
      </c>
      <c r="J407" s="16">
        <v>44.277602999999999</v>
      </c>
      <c r="K407" s="16">
        <v>20.308964</v>
      </c>
      <c r="L407" s="10" t="s">
        <v>28</v>
      </c>
      <c r="M407" s="17">
        <v>28.5</v>
      </c>
      <c r="N407" s="17">
        <v>0.1</v>
      </c>
      <c r="O407" s="152" t="s">
        <v>908</v>
      </c>
      <c r="P407" s="9"/>
      <c r="Q407" s="9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</row>
    <row r="408" spans="1:69" s="33" customFormat="1">
      <c r="A408" s="9" t="s">
        <v>387</v>
      </c>
      <c r="B408" s="18" t="s">
        <v>539</v>
      </c>
      <c r="C408" s="14" t="s">
        <v>282</v>
      </c>
      <c r="D408" s="9" t="s">
        <v>45</v>
      </c>
      <c r="E408" s="19" t="s">
        <v>16</v>
      </c>
      <c r="F408" s="19" t="s">
        <v>17</v>
      </c>
      <c r="G408" s="9" t="s">
        <v>633</v>
      </c>
      <c r="H408" s="9" t="s">
        <v>689</v>
      </c>
      <c r="I408" s="9" t="s">
        <v>690</v>
      </c>
      <c r="J408" s="16">
        <v>44.277602999999999</v>
      </c>
      <c r="K408" s="16">
        <v>20.308964</v>
      </c>
      <c r="L408" s="10" t="s">
        <v>28</v>
      </c>
      <c r="M408" s="17">
        <v>25.8</v>
      </c>
      <c r="N408" s="17">
        <v>0.3</v>
      </c>
      <c r="O408" s="152" t="s">
        <v>908</v>
      </c>
      <c r="P408" s="9"/>
      <c r="Q408" s="9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</row>
    <row r="409" spans="1:69" s="33" customFormat="1">
      <c r="A409" s="9" t="s">
        <v>387</v>
      </c>
      <c r="B409" s="18" t="s">
        <v>539</v>
      </c>
      <c r="C409" s="14" t="s">
        <v>282</v>
      </c>
      <c r="D409" s="9" t="s">
        <v>39</v>
      </c>
      <c r="E409" s="19" t="s">
        <v>16</v>
      </c>
      <c r="F409" s="19" t="s">
        <v>17</v>
      </c>
      <c r="G409" s="9" t="s">
        <v>633</v>
      </c>
      <c r="H409" s="9" t="s">
        <v>689</v>
      </c>
      <c r="I409" s="9" t="s">
        <v>690</v>
      </c>
      <c r="J409" s="16">
        <v>44.277602999999999</v>
      </c>
      <c r="K409" s="16">
        <v>20.308964</v>
      </c>
      <c r="L409" s="10" t="s">
        <v>28</v>
      </c>
      <c r="M409" s="17">
        <v>24.8</v>
      </c>
      <c r="N409" s="17">
        <v>0.2</v>
      </c>
      <c r="O409" s="152" t="s">
        <v>908</v>
      </c>
      <c r="P409" s="9"/>
      <c r="Q409" s="9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</row>
    <row r="410" spans="1:69" s="33" customFormat="1">
      <c r="A410" s="9" t="s">
        <v>384</v>
      </c>
      <c r="B410" s="18" t="s">
        <v>538</v>
      </c>
      <c r="C410" s="14" t="s">
        <v>282</v>
      </c>
      <c r="D410" s="9" t="s">
        <v>49</v>
      </c>
      <c r="E410" s="19" t="s">
        <v>288</v>
      </c>
      <c r="F410" s="19" t="s">
        <v>17</v>
      </c>
      <c r="G410" s="9" t="s">
        <v>633</v>
      </c>
      <c r="H410" s="9" t="s">
        <v>689</v>
      </c>
      <c r="I410" s="9" t="s">
        <v>690</v>
      </c>
      <c r="J410" s="16">
        <v>44.277602999999999</v>
      </c>
      <c r="K410" s="16">
        <v>20.308964</v>
      </c>
      <c r="L410" s="10" t="s">
        <v>28</v>
      </c>
      <c r="M410" s="17">
        <v>28.8</v>
      </c>
      <c r="N410" s="17">
        <v>1.8</v>
      </c>
      <c r="O410" s="152" t="s">
        <v>908</v>
      </c>
      <c r="P410" s="9"/>
      <c r="Q410" s="9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</row>
    <row r="411" spans="1:69" s="33" customFormat="1">
      <c r="A411" s="9" t="s">
        <v>385</v>
      </c>
      <c r="B411" s="18" t="s">
        <v>538</v>
      </c>
      <c r="C411" s="14" t="s">
        <v>282</v>
      </c>
      <c r="D411" s="9" t="s">
        <v>49</v>
      </c>
      <c r="E411" s="19" t="s">
        <v>288</v>
      </c>
      <c r="F411" s="19" t="s">
        <v>17</v>
      </c>
      <c r="G411" s="9" t="s">
        <v>633</v>
      </c>
      <c r="H411" s="9" t="s">
        <v>689</v>
      </c>
      <c r="I411" s="9" t="s">
        <v>690</v>
      </c>
      <c r="J411" s="16">
        <v>44.277602999999999</v>
      </c>
      <c r="K411" s="16">
        <v>20.308964</v>
      </c>
      <c r="L411" s="10" t="s">
        <v>28</v>
      </c>
      <c r="M411" s="17">
        <v>28.3</v>
      </c>
      <c r="N411" s="17">
        <v>0.9</v>
      </c>
      <c r="O411" s="152" t="s">
        <v>908</v>
      </c>
      <c r="P411" s="9"/>
      <c r="Q411" s="9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</row>
    <row r="412" spans="1:69" s="33" customFormat="1">
      <c r="A412" s="9" t="s">
        <v>438</v>
      </c>
      <c r="B412" s="18" t="s">
        <v>573</v>
      </c>
      <c r="C412" s="14" t="s">
        <v>282</v>
      </c>
      <c r="D412" s="9" t="s">
        <v>24</v>
      </c>
      <c r="E412" s="19" t="s">
        <v>25</v>
      </c>
      <c r="F412" s="19" t="s">
        <v>26</v>
      </c>
      <c r="G412" s="9" t="s">
        <v>660</v>
      </c>
      <c r="H412" s="9"/>
      <c r="I412" s="9"/>
      <c r="J412" s="16">
        <v>44.584619444444449</v>
      </c>
      <c r="K412" s="16">
        <v>19.520869444444443</v>
      </c>
      <c r="L412" s="10" t="s">
        <v>28</v>
      </c>
      <c r="M412" s="17">
        <v>32.21</v>
      </c>
      <c r="N412" s="17">
        <v>0.3</v>
      </c>
      <c r="O412" s="153" t="s">
        <v>909</v>
      </c>
      <c r="P412" s="9"/>
      <c r="Q412" s="9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</row>
    <row r="413" spans="1:69" s="33" customFormat="1">
      <c r="A413" s="9" t="s">
        <v>437</v>
      </c>
      <c r="B413" s="18" t="s">
        <v>573</v>
      </c>
      <c r="C413" s="14" t="s">
        <v>282</v>
      </c>
      <c r="D413" s="9" t="s">
        <v>24</v>
      </c>
      <c r="E413" s="19" t="s">
        <v>25</v>
      </c>
      <c r="F413" s="19" t="s">
        <v>26</v>
      </c>
      <c r="G413" s="9" t="s">
        <v>660</v>
      </c>
      <c r="H413" s="9"/>
      <c r="I413" s="9"/>
      <c r="J413" s="16">
        <v>44.606427777777782</v>
      </c>
      <c r="K413" s="16">
        <v>19.486483333333336</v>
      </c>
      <c r="L413" s="10" t="s">
        <v>28</v>
      </c>
      <c r="M413" s="17">
        <v>31.36</v>
      </c>
      <c r="N413" s="17">
        <v>0.49</v>
      </c>
      <c r="O413" s="153" t="s">
        <v>909</v>
      </c>
      <c r="P413" s="9"/>
      <c r="Q413" s="9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</row>
    <row r="414" spans="1:69" s="33" customFormat="1">
      <c r="A414" s="9" t="s">
        <v>436</v>
      </c>
      <c r="B414" s="18" t="s">
        <v>573</v>
      </c>
      <c r="C414" s="14" t="s">
        <v>282</v>
      </c>
      <c r="D414" s="9" t="s">
        <v>24</v>
      </c>
      <c r="E414" s="19" t="s">
        <v>25</v>
      </c>
      <c r="F414" s="19" t="s">
        <v>26</v>
      </c>
      <c r="G414" s="9" t="s">
        <v>342</v>
      </c>
      <c r="H414" s="9"/>
      <c r="I414" s="9"/>
      <c r="J414" s="16">
        <v>44.630536111111113</v>
      </c>
      <c r="K414" s="16">
        <v>19.374130555555556</v>
      </c>
      <c r="L414" s="10" t="s">
        <v>28</v>
      </c>
      <c r="M414" s="17">
        <v>31.92</v>
      </c>
      <c r="N414" s="17">
        <v>0.67</v>
      </c>
      <c r="O414" s="153" t="s">
        <v>909</v>
      </c>
      <c r="P414" s="9"/>
      <c r="Q414" s="9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</row>
    <row r="415" spans="1:69" s="33" customFormat="1">
      <c r="A415" s="9" t="s">
        <v>170</v>
      </c>
      <c r="B415" s="18" t="s">
        <v>169</v>
      </c>
      <c r="C415" s="21" t="s">
        <v>351</v>
      </c>
      <c r="D415" s="9" t="s">
        <v>24</v>
      </c>
      <c r="E415" s="19" t="s">
        <v>25</v>
      </c>
      <c r="F415" s="19" t="s">
        <v>26</v>
      </c>
      <c r="G415" s="9" t="s">
        <v>110</v>
      </c>
      <c r="H415" s="9"/>
      <c r="I415" s="9"/>
      <c r="J415" s="16">
        <v>40.338760999999998</v>
      </c>
      <c r="K415" s="16">
        <v>28.475359999999998</v>
      </c>
      <c r="L415" s="10" t="s">
        <v>28</v>
      </c>
      <c r="M415" s="17">
        <v>50.9</v>
      </c>
      <c r="N415" s="17">
        <v>1.2</v>
      </c>
      <c r="O415" s="153" t="s">
        <v>910</v>
      </c>
      <c r="P415" s="9"/>
      <c r="Q415" s="9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</row>
    <row r="416" spans="1:69" s="33" customFormat="1">
      <c r="A416" s="9" t="s">
        <v>220</v>
      </c>
      <c r="B416" s="18" t="s">
        <v>219</v>
      </c>
      <c r="C416" s="21" t="s">
        <v>351</v>
      </c>
      <c r="D416" s="9" t="s">
        <v>49</v>
      </c>
      <c r="E416" s="19" t="s">
        <v>16</v>
      </c>
      <c r="F416" s="19" t="s">
        <v>17</v>
      </c>
      <c r="G416" s="9" t="s">
        <v>110</v>
      </c>
      <c r="H416" s="9" t="s">
        <v>61</v>
      </c>
      <c r="I416" s="9" t="s">
        <v>202</v>
      </c>
      <c r="J416" s="16">
        <v>39.927500000000002</v>
      </c>
      <c r="K416" s="16">
        <v>29.6706</v>
      </c>
      <c r="L416" s="10" t="s">
        <v>10</v>
      </c>
      <c r="M416" s="17">
        <v>49.74</v>
      </c>
      <c r="N416" s="17">
        <v>0.37</v>
      </c>
      <c r="O416" s="9" t="s">
        <v>726</v>
      </c>
      <c r="P416" s="9"/>
      <c r="Q416" s="9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</row>
    <row r="417" spans="1:69" s="33" customFormat="1">
      <c r="A417" s="9" t="s">
        <v>201</v>
      </c>
      <c r="B417" s="22" t="s">
        <v>200</v>
      </c>
      <c r="C417" s="21" t="s">
        <v>351</v>
      </c>
      <c r="D417" s="9" t="s">
        <v>24</v>
      </c>
      <c r="E417" s="19" t="s">
        <v>25</v>
      </c>
      <c r="F417" s="19" t="s">
        <v>26</v>
      </c>
      <c r="G417" s="9" t="s">
        <v>110</v>
      </c>
      <c r="H417" s="9" t="s">
        <v>61</v>
      </c>
      <c r="I417" s="9" t="s">
        <v>202</v>
      </c>
      <c r="J417" s="16">
        <v>39.903564000000003</v>
      </c>
      <c r="K417" s="16">
        <v>29.299033000000001</v>
      </c>
      <c r="L417" s="10" t="s">
        <v>28</v>
      </c>
      <c r="M417" s="17">
        <v>48.86</v>
      </c>
      <c r="N417" s="17">
        <v>0.46</v>
      </c>
      <c r="O417" s="9" t="s">
        <v>726</v>
      </c>
      <c r="P417" s="9"/>
      <c r="Q417" s="9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</row>
    <row r="418" spans="1:69" s="33" customFormat="1">
      <c r="A418" s="9" t="s">
        <v>215</v>
      </c>
      <c r="B418" s="22" t="s">
        <v>214</v>
      </c>
      <c r="C418" s="21" t="s">
        <v>351</v>
      </c>
      <c r="D418" s="9" t="s">
        <v>24</v>
      </c>
      <c r="E418" s="19" t="s">
        <v>25</v>
      </c>
      <c r="F418" s="19" t="s">
        <v>204</v>
      </c>
      <c r="G418" s="9" t="s">
        <v>110</v>
      </c>
      <c r="H418" s="9" t="s">
        <v>61</v>
      </c>
      <c r="I418" s="9" t="s">
        <v>202</v>
      </c>
      <c r="J418" s="16">
        <v>39.836765</v>
      </c>
      <c r="K418" s="16">
        <v>29.597421000000001</v>
      </c>
      <c r="L418" s="10" t="s">
        <v>28</v>
      </c>
      <c r="M418" s="17">
        <v>51.447000000000003</v>
      </c>
      <c r="N418" s="17">
        <v>4.8000000000000001E-2</v>
      </c>
      <c r="O418" s="9" t="s">
        <v>726</v>
      </c>
      <c r="P418" s="9"/>
      <c r="Q418" s="9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</row>
    <row r="419" spans="1:69" s="33" customFormat="1">
      <c r="A419" s="9" t="s">
        <v>217</v>
      </c>
      <c r="B419" s="22" t="s">
        <v>214</v>
      </c>
      <c r="C419" s="21" t="s">
        <v>351</v>
      </c>
      <c r="D419" s="9" t="s">
        <v>24</v>
      </c>
      <c r="E419" s="19" t="s">
        <v>25</v>
      </c>
      <c r="F419" s="19" t="s">
        <v>204</v>
      </c>
      <c r="G419" s="9" t="s">
        <v>110</v>
      </c>
      <c r="H419" s="9" t="s">
        <v>61</v>
      </c>
      <c r="I419" s="9" t="s">
        <v>202</v>
      </c>
      <c r="J419" s="16">
        <v>39.836765</v>
      </c>
      <c r="K419" s="16">
        <v>29.597421000000001</v>
      </c>
      <c r="L419" s="10" t="s">
        <v>28</v>
      </c>
      <c r="M419" s="17">
        <v>51.363999999999997</v>
      </c>
      <c r="N419" s="17">
        <v>3.9E-2</v>
      </c>
      <c r="O419" s="9" t="s">
        <v>726</v>
      </c>
      <c r="P419" s="9"/>
      <c r="Q419" s="9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</row>
    <row r="420" spans="1:69" s="33" customFormat="1">
      <c r="A420" s="9" t="s">
        <v>257</v>
      </c>
      <c r="B420" s="18" t="s">
        <v>253</v>
      </c>
      <c r="C420" s="21" t="s">
        <v>351</v>
      </c>
      <c r="D420" s="9" t="s">
        <v>24</v>
      </c>
      <c r="E420" s="19" t="s">
        <v>25</v>
      </c>
      <c r="F420" s="19" t="s">
        <v>26</v>
      </c>
      <c r="G420" s="9" t="s">
        <v>255</v>
      </c>
      <c r="H420" s="9"/>
      <c r="I420" s="9"/>
      <c r="J420" s="16">
        <v>39.455800000000004</v>
      </c>
      <c r="K420" s="16">
        <v>31.523099999999999</v>
      </c>
      <c r="L420" s="10" t="s">
        <v>28</v>
      </c>
      <c r="M420" s="17">
        <v>55.17</v>
      </c>
      <c r="N420" s="17">
        <v>0.59</v>
      </c>
      <c r="O420" s="9" t="s">
        <v>726</v>
      </c>
      <c r="P420" s="9"/>
      <c r="Q420" s="9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</row>
    <row r="421" spans="1:69" s="33" customFormat="1">
      <c r="A421" s="9" t="s">
        <v>240</v>
      </c>
      <c r="B421" s="18" t="s">
        <v>239</v>
      </c>
      <c r="C421" s="21" t="s">
        <v>351</v>
      </c>
      <c r="D421" s="9" t="s">
        <v>24</v>
      </c>
      <c r="E421" s="19" t="s">
        <v>25</v>
      </c>
      <c r="F421" s="19" t="s">
        <v>26</v>
      </c>
      <c r="G421" s="9" t="s">
        <v>110</v>
      </c>
      <c r="H421" s="9"/>
      <c r="I421" s="9"/>
      <c r="J421" s="16">
        <v>39.725804946899999</v>
      </c>
      <c r="K421" s="16">
        <v>30.744724273700001</v>
      </c>
      <c r="L421" s="10" t="s">
        <v>28</v>
      </c>
      <c r="M421" s="17">
        <v>48.2</v>
      </c>
      <c r="N421" s="17">
        <v>0.54</v>
      </c>
      <c r="O421" s="9" t="s">
        <v>726</v>
      </c>
      <c r="P421" s="9"/>
      <c r="Q421" s="9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</row>
    <row r="422" spans="1:69" s="33" customFormat="1">
      <c r="A422" s="9" t="s">
        <v>343</v>
      </c>
      <c r="B422" s="18" t="s">
        <v>344</v>
      </c>
      <c r="C422" s="14" t="s">
        <v>315</v>
      </c>
      <c r="D422" s="9" t="s">
        <v>24</v>
      </c>
      <c r="E422" s="19" t="s">
        <v>25</v>
      </c>
      <c r="F422" s="19" t="s">
        <v>137</v>
      </c>
      <c r="G422" s="9" t="s">
        <v>345</v>
      </c>
      <c r="H422" s="9"/>
      <c r="I422" s="9"/>
      <c r="J422" s="16">
        <v>37.500691000000003</v>
      </c>
      <c r="K422" s="16">
        <v>24.928884</v>
      </c>
      <c r="L422" s="10" t="s">
        <v>318</v>
      </c>
      <c r="M422" s="17">
        <v>52.4</v>
      </c>
      <c r="N422" s="17">
        <v>0.8</v>
      </c>
      <c r="O422" s="153" t="s">
        <v>911</v>
      </c>
      <c r="P422" s="9"/>
      <c r="Q422" s="9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</row>
    <row r="423" spans="1:69" s="33" customFormat="1">
      <c r="A423" s="9" t="s">
        <v>159</v>
      </c>
      <c r="B423" s="18" t="s">
        <v>158</v>
      </c>
      <c r="C423" s="21" t="s">
        <v>351</v>
      </c>
      <c r="D423" s="10" t="s">
        <v>24</v>
      </c>
      <c r="E423" s="11" t="s">
        <v>25</v>
      </c>
      <c r="F423" s="19" t="s">
        <v>26</v>
      </c>
      <c r="G423" s="9" t="s">
        <v>160</v>
      </c>
      <c r="H423" s="9"/>
      <c r="I423" s="9"/>
      <c r="J423" s="16">
        <v>40.619490999999996</v>
      </c>
      <c r="K423" s="16">
        <v>27.609020999999998</v>
      </c>
      <c r="L423" s="10" t="s">
        <v>28</v>
      </c>
      <c r="M423" s="17">
        <v>47.6</v>
      </c>
      <c r="N423" s="17">
        <v>0.2</v>
      </c>
      <c r="O423" s="7" t="s">
        <v>912</v>
      </c>
      <c r="P423" s="9"/>
      <c r="Q423" s="9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</row>
    <row r="424" spans="1:69" s="33" customFormat="1">
      <c r="A424" s="9" t="s">
        <v>14</v>
      </c>
      <c r="B424" s="8" t="s">
        <v>13</v>
      </c>
      <c r="C424" s="21" t="s">
        <v>351</v>
      </c>
      <c r="D424" s="10" t="s">
        <v>15</v>
      </c>
      <c r="E424" s="11" t="s">
        <v>16</v>
      </c>
      <c r="F424" s="12" t="s">
        <v>17</v>
      </c>
      <c r="G424" s="14" t="s">
        <v>18</v>
      </c>
      <c r="H424" s="9" t="s">
        <v>19</v>
      </c>
      <c r="I424" s="7" t="s">
        <v>20</v>
      </c>
      <c r="J424" s="16">
        <v>39.979042999999997</v>
      </c>
      <c r="K424" s="16">
        <v>26.386495</v>
      </c>
      <c r="L424" s="13" t="s">
        <v>10</v>
      </c>
      <c r="M424" s="17">
        <v>39.4</v>
      </c>
      <c r="N424" s="17">
        <v>1.2</v>
      </c>
      <c r="O424" s="7" t="s">
        <v>913</v>
      </c>
      <c r="P424" s="9"/>
      <c r="Q424" s="9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</row>
    <row r="425" spans="1:69" s="33" customFormat="1">
      <c r="A425" s="9" t="s">
        <v>80</v>
      </c>
      <c r="B425" s="18" t="s">
        <v>79</v>
      </c>
      <c r="C425" s="21" t="s">
        <v>351</v>
      </c>
      <c r="D425" s="10" t="s">
        <v>15</v>
      </c>
      <c r="E425" s="11" t="s">
        <v>16</v>
      </c>
      <c r="F425" s="12" t="s">
        <v>17</v>
      </c>
      <c r="G425" s="14" t="s">
        <v>81</v>
      </c>
      <c r="H425" s="9" t="s">
        <v>47</v>
      </c>
      <c r="I425" s="7" t="s">
        <v>20</v>
      </c>
      <c r="J425" s="16">
        <v>39.968044999999996</v>
      </c>
      <c r="K425" s="16">
        <v>26.619236999999998</v>
      </c>
      <c r="L425" s="13" t="s">
        <v>10</v>
      </c>
      <c r="M425" s="17">
        <v>36.6</v>
      </c>
      <c r="N425" s="17">
        <v>1.2</v>
      </c>
      <c r="O425" s="7" t="s">
        <v>913</v>
      </c>
      <c r="P425" s="9"/>
      <c r="Q425" s="9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</row>
    <row r="426" spans="1:69" s="33" customFormat="1">
      <c r="A426" s="9" t="s">
        <v>109</v>
      </c>
      <c r="B426" s="18" t="s">
        <v>108</v>
      </c>
      <c r="C426" s="21" t="s">
        <v>351</v>
      </c>
      <c r="D426" s="10" t="s">
        <v>45</v>
      </c>
      <c r="E426" s="11" t="s">
        <v>16</v>
      </c>
      <c r="F426" s="12" t="s">
        <v>17</v>
      </c>
      <c r="G426" s="9" t="s">
        <v>110</v>
      </c>
      <c r="H426" s="9" t="s">
        <v>47</v>
      </c>
      <c r="I426" s="9" t="s">
        <v>20</v>
      </c>
      <c r="J426" s="16">
        <v>40.030662</v>
      </c>
      <c r="K426" s="16">
        <v>26.797858000000002</v>
      </c>
      <c r="L426" s="10" t="s">
        <v>724</v>
      </c>
      <c r="M426" s="17">
        <v>35.700000000000003</v>
      </c>
      <c r="N426" s="17">
        <v>1</v>
      </c>
      <c r="O426" s="7" t="s">
        <v>913</v>
      </c>
      <c r="P426" s="9"/>
      <c r="Q426" s="9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</row>
    <row r="427" spans="1:69" s="33" customFormat="1">
      <c r="A427" s="9" t="s">
        <v>366</v>
      </c>
      <c r="B427" s="18" t="s">
        <v>530</v>
      </c>
      <c r="C427" s="14" t="s">
        <v>351</v>
      </c>
      <c r="D427" s="9" t="s">
        <v>15</v>
      </c>
      <c r="E427" s="19" t="s">
        <v>16</v>
      </c>
      <c r="F427" s="19" t="s">
        <v>17</v>
      </c>
      <c r="G427" s="9" t="s">
        <v>627</v>
      </c>
      <c r="H427" s="9" t="s">
        <v>92</v>
      </c>
      <c r="I427" s="9" t="s">
        <v>20</v>
      </c>
      <c r="J427" s="16">
        <v>39.875353801694999</v>
      </c>
      <c r="K427" s="16">
        <v>26.9415331657382</v>
      </c>
      <c r="L427" s="10" t="s">
        <v>28</v>
      </c>
      <c r="M427" s="17">
        <v>27.1</v>
      </c>
      <c r="N427" s="17">
        <v>1.8</v>
      </c>
      <c r="O427" s="7" t="s">
        <v>913</v>
      </c>
      <c r="P427" s="9"/>
      <c r="Q427" s="9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</row>
    <row r="428" spans="1:69" s="33" customFormat="1">
      <c r="A428" s="9" t="s">
        <v>365</v>
      </c>
      <c r="B428" s="18" t="s">
        <v>108</v>
      </c>
      <c r="C428" s="14" t="s">
        <v>351</v>
      </c>
      <c r="D428" s="9" t="s">
        <v>15</v>
      </c>
      <c r="E428" s="19" t="s">
        <v>16</v>
      </c>
      <c r="F428" s="19" t="s">
        <v>17</v>
      </c>
      <c r="G428" s="9" t="s">
        <v>626</v>
      </c>
      <c r="H428" s="9" t="s">
        <v>92</v>
      </c>
      <c r="I428" s="9" t="s">
        <v>20</v>
      </c>
      <c r="J428" s="16">
        <v>40.030662</v>
      </c>
      <c r="K428" s="16">
        <v>26.797858000000002</v>
      </c>
      <c r="L428" s="10" t="s">
        <v>28</v>
      </c>
      <c r="M428" s="17">
        <v>27.1</v>
      </c>
      <c r="N428" s="17">
        <v>0.6</v>
      </c>
      <c r="O428" s="7" t="s">
        <v>913</v>
      </c>
      <c r="P428" s="9"/>
      <c r="Q428" s="9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</row>
    <row r="429" spans="1:69" s="33" customFormat="1">
      <c r="A429" s="9">
        <v>549173</v>
      </c>
      <c r="B429" s="18" t="s">
        <v>527</v>
      </c>
      <c r="C429" s="14" t="s">
        <v>351</v>
      </c>
      <c r="D429" s="9" t="s">
        <v>608</v>
      </c>
      <c r="E429" s="19" t="s">
        <v>16</v>
      </c>
      <c r="F429" s="19" t="s">
        <v>17</v>
      </c>
      <c r="G429" s="9" t="s">
        <v>67</v>
      </c>
      <c r="H429" s="9" t="s">
        <v>700</v>
      </c>
      <c r="I429" s="9" t="s">
        <v>688</v>
      </c>
      <c r="J429" s="16">
        <v>39.736432999999998</v>
      </c>
      <c r="K429" s="16">
        <v>27.586898999999999</v>
      </c>
      <c r="L429" s="10" t="s">
        <v>10</v>
      </c>
      <c r="M429" s="17">
        <v>26.81</v>
      </c>
      <c r="N429" s="17">
        <v>0.11</v>
      </c>
      <c r="O429" s="153" t="s">
        <v>914</v>
      </c>
      <c r="P429" s="9"/>
      <c r="Q429" s="9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</row>
    <row r="430" spans="1:69" s="33" customFormat="1">
      <c r="A430" s="9" t="s">
        <v>389</v>
      </c>
      <c r="B430" s="18" t="s">
        <v>541</v>
      </c>
      <c r="C430" s="14" t="s">
        <v>351</v>
      </c>
      <c r="D430" s="9" t="s">
        <v>45</v>
      </c>
      <c r="E430" s="19" t="s">
        <v>16</v>
      </c>
      <c r="F430" s="19" t="s">
        <v>17</v>
      </c>
      <c r="G430" s="9" t="s">
        <v>174</v>
      </c>
      <c r="H430" s="9" t="s">
        <v>691</v>
      </c>
      <c r="I430" s="9" t="s">
        <v>72</v>
      </c>
      <c r="J430" s="16">
        <v>39.820141999999997</v>
      </c>
      <c r="K430" s="16">
        <v>27.842124999999999</v>
      </c>
      <c r="L430" s="10" t="s">
        <v>724</v>
      </c>
      <c r="M430" s="17">
        <v>23.2</v>
      </c>
      <c r="N430" s="17">
        <v>0.5</v>
      </c>
      <c r="O430" s="153" t="s">
        <v>915</v>
      </c>
      <c r="P430" s="9"/>
      <c r="Q430" s="9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</row>
    <row r="431" spans="1:69" s="33" customFormat="1">
      <c r="A431" s="9"/>
      <c r="B431" s="18"/>
      <c r="C431" s="14"/>
      <c r="D431" s="9"/>
      <c r="E431" s="19"/>
      <c r="F431" s="19"/>
      <c r="G431" s="9"/>
      <c r="H431" s="9"/>
      <c r="I431" s="9"/>
      <c r="J431" s="26"/>
      <c r="K431" s="26"/>
      <c r="L431" s="10"/>
      <c r="M431" s="17"/>
      <c r="N431" s="17"/>
      <c r="O431" s="9"/>
      <c r="P431" s="9"/>
      <c r="Q431" s="9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</row>
    <row r="432" spans="1:69" s="33" customFormat="1">
      <c r="A432" s="9"/>
      <c r="B432" s="18"/>
      <c r="C432" s="14"/>
      <c r="D432" s="9"/>
      <c r="E432" s="19"/>
      <c r="F432" s="19"/>
      <c r="G432" s="9"/>
      <c r="H432" s="9"/>
      <c r="I432" s="9"/>
      <c r="J432" s="26"/>
      <c r="K432" s="26"/>
      <c r="L432" s="10"/>
      <c r="M432" s="17"/>
      <c r="N432" s="17"/>
      <c r="O432" s="9"/>
      <c r="P432" s="9"/>
      <c r="Q432" s="9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</row>
    <row r="433" spans="1:69" s="33" customFormat="1">
      <c r="A433" s="9"/>
      <c r="B433" s="18"/>
      <c r="C433" s="14"/>
      <c r="D433" s="9"/>
      <c r="E433" s="19"/>
      <c r="F433" s="19"/>
      <c r="G433" s="9"/>
      <c r="H433" s="9"/>
      <c r="I433" s="9"/>
      <c r="J433" s="26"/>
      <c r="K433" s="26"/>
      <c r="L433" s="10"/>
      <c r="M433" s="17"/>
      <c r="N433" s="17"/>
      <c r="O433" s="9"/>
      <c r="P433" s="9"/>
      <c r="Q433" s="9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</row>
    <row r="434" spans="1:69" s="33" customFormat="1">
      <c r="A434" s="9"/>
      <c r="B434" s="18"/>
      <c r="C434" s="14"/>
      <c r="D434" s="9"/>
      <c r="E434" s="19"/>
      <c r="F434" s="19"/>
      <c r="G434" s="9"/>
      <c r="H434" s="9"/>
      <c r="I434" s="9"/>
      <c r="J434" s="26"/>
      <c r="K434" s="26"/>
      <c r="L434" s="10"/>
      <c r="M434" s="17"/>
      <c r="N434" s="17"/>
      <c r="O434" s="9"/>
      <c r="P434" s="9"/>
      <c r="Q434" s="9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</row>
    <row r="435" spans="1:69" s="33" customFormat="1">
      <c r="A435" s="9"/>
      <c r="B435" s="18"/>
      <c r="C435" s="14"/>
      <c r="D435" s="9"/>
      <c r="E435" s="19"/>
      <c r="F435" s="19"/>
      <c r="G435" s="9"/>
      <c r="H435" s="9"/>
      <c r="I435" s="9"/>
      <c r="J435" s="26"/>
      <c r="K435" s="26"/>
      <c r="L435" s="10"/>
      <c r="M435" s="17"/>
      <c r="N435" s="17"/>
      <c r="O435" s="9"/>
      <c r="P435" s="9"/>
      <c r="Q435" s="9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</row>
    <row r="436" spans="1:69" s="33" customFormat="1">
      <c r="A436" s="9"/>
      <c r="B436" s="18"/>
      <c r="C436" s="14"/>
      <c r="D436" s="9"/>
      <c r="E436" s="19"/>
      <c r="F436" s="19"/>
      <c r="G436" s="9"/>
      <c r="H436" s="9"/>
      <c r="I436" s="9"/>
      <c r="J436" s="26"/>
      <c r="K436" s="26"/>
      <c r="L436" s="10"/>
      <c r="M436" s="17"/>
      <c r="N436" s="17"/>
      <c r="O436" s="9"/>
      <c r="P436" s="9"/>
      <c r="Q436" s="9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</row>
    <row r="437" spans="1:69" s="33" customFormat="1">
      <c r="A437" s="9"/>
      <c r="B437" s="18"/>
      <c r="C437" s="14"/>
      <c r="D437" s="9"/>
      <c r="E437" s="19"/>
      <c r="F437" s="19"/>
      <c r="G437" s="9"/>
      <c r="H437" s="9"/>
      <c r="I437" s="9"/>
      <c r="J437" s="26"/>
      <c r="K437" s="26"/>
      <c r="L437" s="10"/>
      <c r="M437" s="17"/>
      <c r="N437" s="17"/>
      <c r="O437" s="9"/>
      <c r="P437" s="9"/>
      <c r="Q437" s="9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</row>
    <row r="438" spans="1:69" s="33" customFormat="1">
      <c r="A438" s="9"/>
      <c r="B438" s="18"/>
      <c r="C438" s="14"/>
      <c r="D438" s="9"/>
      <c r="E438" s="19"/>
      <c r="F438" s="19"/>
      <c r="G438" s="9"/>
      <c r="H438" s="9"/>
      <c r="I438" s="9"/>
      <c r="J438" s="26"/>
      <c r="K438" s="26"/>
      <c r="L438" s="10"/>
      <c r="M438" s="17"/>
      <c r="N438" s="17"/>
      <c r="O438" s="9"/>
      <c r="P438" s="9"/>
      <c r="Q438" s="9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</row>
    <row r="439" spans="1:69" s="33" customFormat="1">
      <c r="A439" s="9"/>
      <c r="B439" s="18"/>
      <c r="C439" s="14"/>
      <c r="D439" s="9"/>
      <c r="E439" s="19"/>
      <c r="F439" s="19"/>
      <c r="G439" s="9"/>
      <c r="H439" s="9"/>
      <c r="I439" s="9"/>
      <c r="J439" s="26"/>
      <c r="K439" s="26"/>
      <c r="L439" s="10"/>
      <c r="M439" s="17"/>
      <c r="N439" s="17"/>
      <c r="O439" s="9"/>
      <c r="P439" s="9"/>
      <c r="Q439" s="9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</row>
    <row r="440" spans="1:69" s="33" customFormat="1">
      <c r="A440" s="9"/>
      <c r="B440" s="18"/>
      <c r="C440" s="14"/>
      <c r="D440" s="9"/>
      <c r="E440" s="19"/>
      <c r="F440" s="19"/>
      <c r="G440" s="9"/>
      <c r="H440" s="9"/>
      <c r="I440" s="9"/>
      <c r="J440" s="26"/>
      <c r="K440" s="26"/>
      <c r="L440" s="10"/>
      <c r="M440" s="17"/>
      <c r="N440" s="17"/>
      <c r="O440" s="9"/>
      <c r="P440" s="9"/>
      <c r="Q440" s="9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</row>
    <row r="441" spans="1:69" s="33" customFormat="1">
      <c r="A441" s="9"/>
      <c r="B441" s="18"/>
      <c r="C441" s="14"/>
      <c r="D441" s="9"/>
      <c r="E441" s="19"/>
      <c r="F441" s="19"/>
      <c r="G441" s="9"/>
      <c r="H441" s="9"/>
      <c r="I441" s="9"/>
      <c r="J441" s="26"/>
      <c r="K441" s="26"/>
      <c r="L441" s="10"/>
      <c r="M441" s="17"/>
      <c r="N441" s="17"/>
      <c r="O441" s="9"/>
      <c r="P441" s="9"/>
      <c r="Q441" s="9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</row>
    <row r="442" spans="1:69" s="33" customFormat="1">
      <c r="A442" s="9"/>
      <c r="B442" s="18"/>
      <c r="C442" s="14"/>
      <c r="D442" s="9"/>
      <c r="E442" s="19"/>
      <c r="F442" s="19"/>
      <c r="G442" s="9"/>
      <c r="H442" s="9"/>
      <c r="I442" s="9"/>
      <c r="J442" s="26"/>
      <c r="K442" s="26"/>
      <c r="L442" s="10"/>
      <c r="M442" s="17"/>
      <c r="N442" s="17"/>
      <c r="O442" s="9"/>
      <c r="P442" s="9"/>
      <c r="Q442" s="9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</row>
    <row r="443" spans="1:69" s="33" customFormat="1">
      <c r="A443" s="9"/>
      <c r="B443" s="18"/>
      <c r="C443" s="14"/>
      <c r="D443" s="9"/>
      <c r="E443" s="19"/>
      <c r="F443" s="19"/>
      <c r="G443" s="9"/>
      <c r="H443" s="9"/>
      <c r="I443" s="9"/>
      <c r="J443" s="26"/>
      <c r="K443" s="26"/>
      <c r="L443" s="10"/>
      <c r="M443" s="17"/>
      <c r="N443" s="17"/>
      <c r="O443" s="9"/>
      <c r="P443" s="9"/>
      <c r="Q443" s="9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</row>
    <row r="444" spans="1:69" s="33" customFormat="1">
      <c r="A444" s="9"/>
      <c r="B444" s="18"/>
      <c r="C444" s="14"/>
      <c r="D444" s="9"/>
      <c r="E444" s="19"/>
      <c r="F444" s="19"/>
      <c r="G444" s="9"/>
      <c r="H444" s="9"/>
      <c r="I444" s="9"/>
      <c r="J444" s="26"/>
      <c r="K444" s="26"/>
      <c r="L444" s="10"/>
      <c r="M444" s="17"/>
      <c r="N444" s="17"/>
      <c r="O444" s="9"/>
      <c r="P444" s="9"/>
      <c r="Q444" s="9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</row>
    <row r="445" spans="1:69" s="33" customFormat="1">
      <c r="A445" s="9"/>
      <c r="B445" s="18"/>
      <c r="C445" s="14"/>
      <c r="D445" s="9"/>
      <c r="E445" s="19"/>
      <c r="F445" s="19"/>
      <c r="G445" s="9"/>
      <c r="H445" s="9"/>
      <c r="I445" s="9"/>
      <c r="J445" s="26"/>
      <c r="K445" s="26"/>
      <c r="L445" s="10"/>
      <c r="M445" s="17"/>
      <c r="N445" s="17"/>
      <c r="O445" s="9"/>
      <c r="P445" s="9"/>
      <c r="Q445" s="9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</row>
    <row r="446" spans="1:69" s="33" customFormat="1">
      <c r="A446" s="9"/>
      <c r="B446" s="18"/>
      <c r="C446" s="14"/>
      <c r="D446" s="9"/>
      <c r="E446" s="19"/>
      <c r="F446" s="19"/>
      <c r="G446" s="9"/>
      <c r="H446" s="9"/>
      <c r="I446" s="9"/>
      <c r="J446" s="26"/>
      <c r="K446" s="26"/>
      <c r="L446" s="10"/>
      <c r="M446" s="17"/>
      <c r="N446" s="17"/>
      <c r="O446" s="9"/>
      <c r="P446" s="9"/>
      <c r="Q446" s="9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</row>
    <row r="447" spans="1:69" s="33" customFormat="1">
      <c r="A447" s="9"/>
      <c r="B447" s="18"/>
      <c r="C447" s="14"/>
      <c r="D447" s="9"/>
      <c r="E447" s="19"/>
      <c r="F447" s="19"/>
      <c r="G447" s="9"/>
      <c r="H447" s="9"/>
      <c r="I447" s="9"/>
      <c r="J447" s="26"/>
      <c r="K447" s="26"/>
      <c r="L447" s="10"/>
      <c r="M447" s="17"/>
      <c r="N447" s="17"/>
      <c r="O447" s="9"/>
      <c r="P447" s="9"/>
      <c r="Q447" s="9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</row>
    <row r="448" spans="1:69" s="33" customFormat="1">
      <c r="A448" s="9"/>
      <c r="B448" s="18"/>
      <c r="C448" s="14"/>
      <c r="D448" s="9"/>
      <c r="E448" s="19"/>
      <c r="F448" s="19"/>
      <c r="G448" s="9"/>
      <c r="H448" s="9"/>
      <c r="I448" s="9"/>
      <c r="J448" s="26"/>
      <c r="K448" s="26"/>
      <c r="L448" s="10"/>
      <c r="M448" s="17"/>
      <c r="N448" s="17"/>
      <c r="O448" s="9"/>
      <c r="P448" s="9"/>
      <c r="Q448" s="9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</row>
    <row r="449" spans="1:69" s="33" customFormat="1">
      <c r="A449" s="9"/>
      <c r="B449" s="18"/>
      <c r="C449" s="14"/>
      <c r="D449" s="9"/>
      <c r="E449" s="19"/>
      <c r="F449" s="19"/>
      <c r="G449" s="9"/>
      <c r="H449" s="9"/>
      <c r="I449" s="9"/>
      <c r="J449" s="26"/>
      <c r="K449" s="26"/>
      <c r="L449" s="10"/>
      <c r="M449" s="17"/>
      <c r="N449" s="17"/>
      <c r="O449" s="9"/>
      <c r="P449" s="9"/>
      <c r="Q449" s="9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</row>
    <row r="450" spans="1:69" s="33" customFormat="1">
      <c r="A450" s="9"/>
      <c r="B450" s="18"/>
      <c r="C450" s="14"/>
      <c r="D450" s="9"/>
      <c r="E450" s="19"/>
      <c r="F450" s="19"/>
      <c r="G450" s="9"/>
      <c r="H450" s="9"/>
      <c r="I450" s="9"/>
      <c r="J450" s="26"/>
      <c r="K450" s="26"/>
      <c r="L450" s="10"/>
      <c r="M450" s="17"/>
      <c r="N450" s="17"/>
      <c r="O450" s="9"/>
      <c r="P450" s="9"/>
      <c r="Q450" s="9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</row>
    <row r="451" spans="1:69" s="33" customFormat="1">
      <c r="A451" s="9"/>
      <c r="B451" s="18"/>
      <c r="C451" s="14"/>
      <c r="D451" s="9"/>
      <c r="E451" s="19"/>
      <c r="F451" s="19"/>
      <c r="G451" s="9"/>
      <c r="H451" s="9"/>
      <c r="I451" s="9"/>
      <c r="J451" s="26"/>
      <c r="K451" s="26"/>
      <c r="L451" s="10"/>
      <c r="M451" s="17"/>
      <c r="N451" s="17"/>
      <c r="O451" s="9"/>
      <c r="P451" s="9"/>
      <c r="Q451" s="9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</row>
    <row r="452" spans="1:69" s="33" customFormat="1">
      <c r="A452" s="9"/>
      <c r="B452" s="18"/>
      <c r="C452" s="14"/>
      <c r="D452" s="9"/>
      <c r="E452" s="19"/>
      <c r="F452" s="19"/>
      <c r="G452" s="9"/>
      <c r="H452" s="9"/>
      <c r="I452" s="9"/>
      <c r="J452" s="26"/>
      <c r="K452" s="26"/>
      <c r="L452" s="10"/>
      <c r="M452" s="17"/>
      <c r="N452" s="17"/>
      <c r="O452" s="9"/>
      <c r="P452" s="9"/>
      <c r="Q452" s="9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</row>
    <row r="453" spans="1:69" s="33" customFormat="1">
      <c r="A453" s="9"/>
      <c r="B453" s="18"/>
      <c r="C453" s="14"/>
      <c r="D453" s="9"/>
      <c r="E453" s="19"/>
      <c r="F453" s="19"/>
      <c r="G453" s="9"/>
      <c r="H453" s="9"/>
      <c r="I453" s="9"/>
      <c r="J453" s="26"/>
      <c r="K453" s="26"/>
      <c r="L453" s="10"/>
      <c r="M453" s="17"/>
      <c r="N453" s="17"/>
      <c r="O453" s="9"/>
      <c r="P453" s="9"/>
      <c r="Q453" s="9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</row>
    <row r="454" spans="1:69" s="33" customFormat="1">
      <c r="A454" s="9"/>
      <c r="B454" s="18"/>
      <c r="C454" s="14"/>
      <c r="D454" s="9"/>
      <c r="E454" s="19"/>
      <c r="F454" s="19"/>
      <c r="G454" s="9"/>
      <c r="H454" s="9"/>
      <c r="I454" s="9"/>
      <c r="J454" s="26"/>
      <c r="K454" s="26"/>
      <c r="L454" s="10"/>
      <c r="M454" s="17"/>
      <c r="N454" s="17"/>
      <c r="O454" s="9"/>
      <c r="P454" s="9"/>
      <c r="Q454" s="9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</row>
    <row r="455" spans="1:69" s="33" customFormat="1">
      <c r="A455" s="9"/>
      <c r="B455" s="18"/>
      <c r="C455" s="14"/>
      <c r="D455" s="9"/>
      <c r="E455" s="19"/>
      <c r="F455" s="19"/>
      <c r="G455" s="9"/>
      <c r="H455" s="9"/>
      <c r="I455" s="9"/>
      <c r="J455" s="26"/>
      <c r="K455" s="26"/>
      <c r="L455" s="10"/>
      <c r="M455" s="17"/>
      <c r="N455" s="17"/>
      <c r="O455" s="9"/>
      <c r="P455" s="9"/>
      <c r="Q455" s="9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</row>
    <row r="456" spans="1:69" s="33" customFormat="1">
      <c r="A456" s="9"/>
      <c r="B456" s="18"/>
      <c r="C456" s="14"/>
      <c r="D456" s="9"/>
      <c r="E456" s="19"/>
      <c r="F456" s="19"/>
      <c r="G456" s="9"/>
      <c r="H456" s="9"/>
      <c r="I456" s="9"/>
      <c r="J456" s="26"/>
      <c r="K456" s="26"/>
      <c r="L456" s="10"/>
      <c r="M456" s="17"/>
      <c r="N456" s="17"/>
      <c r="O456" s="9"/>
      <c r="P456" s="9"/>
      <c r="Q456" s="9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</row>
    <row r="457" spans="1:69" s="33" customFormat="1">
      <c r="A457" s="9"/>
      <c r="B457" s="18"/>
      <c r="C457" s="14"/>
      <c r="D457" s="9"/>
      <c r="E457" s="19"/>
      <c r="F457" s="19"/>
      <c r="G457" s="9"/>
      <c r="H457" s="9"/>
      <c r="I457" s="9"/>
      <c r="J457" s="26"/>
      <c r="K457" s="26"/>
      <c r="L457" s="10"/>
      <c r="M457" s="17"/>
      <c r="N457" s="17"/>
      <c r="O457" s="9"/>
      <c r="P457" s="9"/>
      <c r="Q457" s="9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</row>
    <row r="458" spans="1:69" s="33" customFormat="1">
      <c r="A458" s="9"/>
      <c r="B458" s="18"/>
      <c r="C458" s="14"/>
      <c r="D458" s="9"/>
      <c r="E458" s="19"/>
      <c r="F458" s="19"/>
      <c r="G458" s="9"/>
      <c r="H458" s="9"/>
      <c r="I458" s="9"/>
      <c r="J458" s="26"/>
      <c r="K458" s="26"/>
      <c r="L458" s="10"/>
      <c r="M458" s="17"/>
      <c r="N458" s="17"/>
      <c r="O458" s="9"/>
      <c r="P458" s="9"/>
      <c r="Q458" s="9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</row>
    <row r="459" spans="1:69" s="33" customFormat="1">
      <c r="A459" s="9"/>
      <c r="B459" s="18"/>
      <c r="C459" s="14"/>
      <c r="D459" s="9"/>
      <c r="E459" s="19"/>
      <c r="F459" s="19"/>
      <c r="G459" s="9"/>
      <c r="H459" s="9"/>
      <c r="I459" s="9"/>
      <c r="J459" s="26"/>
      <c r="K459" s="26"/>
      <c r="L459" s="10"/>
      <c r="M459" s="17"/>
      <c r="N459" s="17"/>
      <c r="O459" s="9"/>
      <c r="P459" s="9"/>
      <c r="Q459" s="9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</row>
    <row r="460" spans="1:69" s="33" customFormat="1">
      <c r="A460" s="9"/>
      <c r="B460" s="18"/>
      <c r="C460" s="14"/>
      <c r="D460" s="9"/>
      <c r="E460" s="19"/>
      <c r="F460" s="19"/>
      <c r="G460" s="9"/>
      <c r="H460" s="9"/>
      <c r="I460" s="9"/>
      <c r="J460" s="26"/>
      <c r="K460" s="26"/>
      <c r="L460" s="10"/>
      <c r="M460" s="17"/>
      <c r="N460" s="17"/>
      <c r="O460" s="9"/>
      <c r="P460" s="9"/>
      <c r="Q460" s="9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</row>
    <row r="461" spans="1:69" s="33" customFormat="1">
      <c r="A461" s="9"/>
      <c r="B461" s="18"/>
      <c r="C461" s="14"/>
      <c r="D461" s="9"/>
      <c r="E461" s="19"/>
      <c r="F461" s="19"/>
      <c r="G461" s="9"/>
      <c r="H461" s="9"/>
      <c r="I461" s="9"/>
      <c r="J461" s="26"/>
      <c r="K461" s="26"/>
      <c r="L461" s="10"/>
      <c r="M461" s="17"/>
      <c r="N461" s="17"/>
      <c r="O461" s="9"/>
      <c r="P461" s="9"/>
      <c r="Q461" s="9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</row>
    <row r="462" spans="1:69" s="33" customFormat="1">
      <c r="A462" s="9"/>
      <c r="B462" s="18"/>
      <c r="C462" s="14"/>
      <c r="D462" s="9"/>
      <c r="E462" s="19"/>
      <c r="F462" s="19"/>
      <c r="G462" s="9"/>
      <c r="H462" s="9"/>
      <c r="I462" s="9"/>
      <c r="J462" s="26"/>
      <c r="K462" s="26"/>
      <c r="L462" s="10"/>
      <c r="M462" s="17"/>
      <c r="N462" s="17"/>
      <c r="O462" s="9"/>
      <c r="P462" s="9"/>
      <c r="Q462" s="9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</row>
    <row r="463" spans="1:69" s="33" customFormat="1">
      <c r="A463" s="9"/>
      <c r="B463" s="18"/>
      <c r="C463" s="14"/>
      <c r="D463" s="9"/>
      <c r="E463" s="19"/>
      <c r="F463" s="19"/>
      <c r="G463" s="9"/>
      <c r="H463" s="9"/>
      <c r="I463" s="9"/>
      <c r="J463" s="26"/>
      <c r="K463" s="26"/>
      <c r="L463" s="10"/>
      <c r="M463" s="17"/>
      <c r="N463" s="17"/>
      <c r="O463" s="9"/>
      <c r="P463" s="9"/>
      <c r="Q463" s="9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</row>
    <row r="464" spans="1:69" s="33" customFormat="1">
      <c r="A464" s="9"/>
      <c r="B464" s="18"/>
      <c r="C464" s="14"/>
      <c r="D464" s="9"/>
      <c r="E464" s="19"/>
      <c r="F464" s="19"/>
      <c r="G464" s="9"/>
      <c r="H464" s="9"/>
      <c r="I464" s="9"/>
      <c r="J464" s="26"/>
      <c r="K464" s="26"/>
      <c r="L464" s="10"/>
      <c r="M464" s="17"/>
      <c r="N464" s="17"/>
      <c r="O464" s="9"/>
      <c r="P464" s="9"/>
      <c r="Q464" s="9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</row>
    <row r="465" spans="1:69" s="33" customFormat="1">
      <c r="A465" s="9"/>
      <c r="B465" s="18"/>
      <c r="C465" s="14"/>
      <c r="D465" s="9"/>
      <c r="E465" s="19"/>
      <c r="F465" s="19"/>
      <c r="G465" s="9"/>
      <c r="H465" s="9"/>
      <c r="I465" s="9"/>
      <c r="J465" s="26"/>
      <c r="K465" s="26"/>
      <c r="L465" s="10"/>
      <c r="M465" s="17"/>
      <c r="N465" s="17"/>
      <c r="O465" s="9"/>
      <c r="P465" s="9"/>
      <c r="Q465" s="9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</row>
    <row r="466" spans="1:69" s="33" customFormat="1">
      <c r="A466" s="9"/>
      <c r="B466" s="18"/>
      <c r="C466" s="14"/>
      <c r="D466" s="9"/>
      <c r="E466" s="19"/>
      <c r="F466" s="19"/>
      <c r="G466" s="9"/>
      <c r="H466" s="9"/>
      <c r="I466" s="9"/>
      <c r="J466" s="26"/>
      <c r="K466" s="26"/>
      <c r="L466" s="10"/>
      <c r="M466" s="17"/>
      <c r="N466" s="17"/>
      <c r="O466" s="9"/>
      <c r="P466" s="9"/>
      <c r="Q466" s="9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</row>
    <row r="467" spans="1:69" s="33" customFormat="1">
      <c r="A467" s="9"/>
      <c r="B467" s="18"/>
      <c r="C467" s="14"/>
      <c r="D467" s="9"/>
      <c r="E467" s="19"/>
      <c r="F467" s="19"/>
      <c r="G467" s="9"/>
      <c r="H467" s="9"/>
      <c r="I467" s="9"/>
      <c r="J467" s="26"/>
      <c r="K467" s="26"/>
      <c r="L467" s="10"/>
      <c r="M467" s="17"/>
      <c r="N467" s="17"/>
      <c r="O467" s="9"/>
      <c r="P467" s="9"/>
      <c r="Q467" s="9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</row>
    <row r="468" spans="1:69" s="33" customFormat="1">
      <c r="A468" s="9"/>
      <c r="B468" s="18"/>
      <c r="C468" s="14"/>
      <c r="D468" s="9"/>
      <c r="E468" s="19"/>
      <c r="F468" s="19"/>
      <c r="G468" s="9"/>
      <c r="H468" s="9"/>
      <c r="I468" s="9"/>
      <c r="J468" s="26"/>
      <c r="K468" s="26"/>
      <c r="L468" s="10"/>
      <c r="M468" s="17"/>
      <c r="N468" s="17"/>
      <c r="O468" s="9"/>
      <c r="P468" s="9"/>
      <c r="Q468" s="9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</row>
    <row r="469" spans="1:69" s="33" customFormat="1">
      <c r="A469" s="9"/>
      <c r="B469" s="18"/>
      <c r="C469" s="14"/>
      <c r="D469" s="9"/>
      <c r="E469" s="19"/>
      <c r="F469" s="19"/>
      <c r="G469" s="9"/>
      <c r="H469" s="9"/>
      <c r="I469" s="9"/>
      <c r="J469" s="26"/>
      <c r="K469" s="26"/>
      <c r="L469" s="10"/>
      <c r="M469" s="17"/>
      <c r="N469" s="17"/>
      <c r="O469" s="9"/>
      <c r="P469" s="9"/>
      <c r="Q469" s="9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</row>
    <row r="470" spans="1:69" s="33" customFormat="1">
      <c r="A470" s="9"/>
      <c r="B470" s="18"/>
      <c r="C470" s="14"/>
      <c r="D470" s="9"/>
      <c r="E470" s="19"/>
      <c r="F470" s="19"/>
      <c r="G470" s="9"/>
      <c r="H470" s="9"/>
      <c r="I470" s="9"/>
      <c r="J470" s="26"/>
      <c r="K470" s="26"/>
      <c r="L470" s="10"/>
      <c r="M470" s="17"/>
      <c r="N470" s="17"/>
      <c r="O470" s="9"/>
      <c r="P470" s="9"/>
      <c r="Q470" s="9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</row>
    <row r="471" spans="1:69" s="33" customFormat="1">
      <c r="A471" s="9"/>
      <c r="B471" s="18"/>
      <c r="C471" s="14"/>
      <c r="D471" s="9"/>
      <c r="E471" s="19"/>
      <c r="F471" s="19"/>
      <c r="G471" s="9"/>
      <c r="H471" s="9"/>
      <c r="I471" s="9"/>
      <c r="J471" s="26"/>
      <c r="K471" s="26"/>
      <c r="L471" s="10"/>
      <c r="M471" s="17"/>
      <c r="N471" s="17"/>
      <c r="O471" s="9"/>
      <c r="P471" s="9"/>
      <c r="Q471" s="9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</row>
    <row r="472" spans="1:69" s="33" customFormat="1">
      <c r="A472" s="9"/>
      <c r="B472" s="18"/>
      <c r="C472" s="14"/>
      <c r="D472" s="9"/>
      <c r="E472" s="19"/>
      <c r="F472" s="19"/>
      <c r="G472" s="9"/>
      <c r="H472" s="9"/>
      <c r="I472" s="9"/>
      <c r="J472" s="26"/>
      <c r="K472" s="26"/>
      <c r="L472" s="10"/>
      <c r="M472" s="17"/>
      <c r="N472" s="17"/>
      <c r="O472" s="9"/>
      <c r="P472" s="9"/>
      <c r="Q472" s="9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</row>
    <row r="473" spans="1:69" s="33" customFormat="1">
      <c r="A473" s="9"/>
      <c r="B473" s="18"/>
      <c r="C473" s="14"/>
      <c r="D473" s="9"/>
      <c r="E473" s="19"/>
      <c r="F473" s="19"/>
      <c r="G473" s="9"/>
      <c r="H473" s="9"/>
      <c r="I473" s="9"/>
      <c r="J473" s="26"/>
      <c r="K473" s="26"/>
      <c r="L473" s="10"/>
      <c r="M473" s="17"/>
      <c r="N473" s="17"/>
      <c r="O473" s="9"/>
      <c r="P473" s="9"/>
      <c r="Q473" s="9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</row>
    <row r="474" spans="1:69" s="33" customFormat="1">
      <c r="A474" s="9"/>
      <c r="B474" s="18"/>
      <c r="C474" s="14"/>
      <c r="D474" s="9"/>
      <c r="E474" s="19"/>
      <c r="F474" s="19"/>
      <c r="G474" s="9"/>
      <c r="H474" s="9"/>
      <c r="I474" s="9"/>
      <c r="J474" s="26"/>
      <c r="K474" s="26"/>
      <c r="L474" s="10"/>
      <c r="M474" s="17"/>
      <c r="N474" s="17"/>
      <c r="O474" s="9"/>
      <c r="P474" s="9"/>
      <c r="Q474" s="9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</row>
    <row r="475" spans="1:69" s="33" customFormat="1">
      <c r="A475" s="9"/>
      <c r="B475" s="18"/>
      <c r="C475" s="14"/>
      <c r="D475" s="9"/>
      <c r="E475" s="19"/>
      <c r="F475" s="19"/>
      <c r="G475" s="9"/>
      <c r="H475" s="9"/>
      <c r="I475" s="9"/>
      <c r="J475" s="26"/>
      <c r="K475" s="26"/>
      <c r="L475" s="10"/>
      <c r="M475" s="17"/>
      <c r="N475" s="17"/>
      <c r="O475" s="9"/>
      <c r="P475" s="9"/>
      <c r="Q475" s="9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</row>
    <row r="476" spans="1:69" s="33" customFormat="1">
      <c r="A476" s="9"/>
      <c r="B476" s="18"/>
      <c r="C476" s="14"/>
      <c r="D476" s="9"/>
      <c r="E476" s="19"/>
      <c r="F476" s="19"/>
      <c r="G476" s="9"/>
      <c r="H476" s="9"/>
      <c r="I476" s="9"/>
      <c r="J476" s="26"/>
      <c r="K476" s="26"/>
      <c r="L476" s="10"/>
      <c r="M476" s="17"/>
      <c r="N476" s="17"/>
      <c r="O476" s="9"/>
      <c r="P476" s="9"/>
      <c r="Q476" s="9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</row>
    <row r="477" spans="1:69" s="33" customFormat="1">
      <c r="A477" s="9"/>
      <c r="B477" s="18"/>
      <c r="C477" s="14"/>
      <c r="D477" s="9"/>
      <c r="E477" s="19"/>
      <c r="F477" s="19"/>
      <c r="G477" s="9"/>
      <c r="H477" s="9"/>
      <c r="I477" s="9"/>
      <c r="J477" s="26"/>
      <c r="K477" s="26"/>
      <c r="L477" s="10"/>
      <c r="M477" s="17"/>
      <c r="N477" s="17"/>
      <c r="O477" s="9"/>
      <c r="P477" s="9"/>
      <c r="Q477" s="9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</row>
    <row r="478" spans="1:69" s="33" customFormat="1">
      <c r="A478" s="9"/>
      <c r="B478" s="18"/>
      <c r="C478" s="14"/>
      <c r="D478" s="9"/>
      <c r="E478" s="19"/>
      <c r="F478" s="19"/>
      <c r="G478" s="9"/>
      <c r="H478" s="9"/>
      <c r="I478" s="9"/>
      <c r="J478" s="26"/>
      <c r="K478" s="26"/>
      <c r="L478" s="10"/>
      <c r="M478" s="17"/>
      <c r="N478" s="17"/>
      <c r="O478" s="9"/>
      <c r="P478" s="9"/>
      <c r="Q478" s="9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</row>
    <row r="479" spans="1:69" s="33" customFormat="1">
      <c r="A479" s="9"/>
      <c r="B479" s="18"/>
      <c r="C479" s="14"/>
      <c r="D479" s="9"/>
      <c r="E479" s="19"/>
      <c r="F479" s="19"/>
      <c r="G479" s="9"/>
      <c r="H479" s="9"/>
      <c r="I479" s="9"/>
      <c r="J479" s="26"/>
      <c r="K479" s="26"/>
      <c r="L479" s="10"/>
      <c r="M479" s="17"/>
      <c r="N479" s="17"/>
      <c r="O479" s="9"/>
      <c r="P479" s="9"/>
      <c r="Q479" s="9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</row>
    <row r="480" spans="1:69" s="33" customFormat="1">
      <c r="A480" s="9"/>
      <c r="B480" s="18"/>
      <c r="C480" s="14"/>
      <c r="D480" s="9"/>
      <c r="E480" s="19"/>
      <c r="F480" s="19"/>
      <c r="G480" s="9"/>
      <c r="H480" s="9"/>
      <c r="I480" s="9"/>
      <c r="J480" s="26"/>
      <c r="K480" s="26"/>
      <c r="L480" s="10"/>
      <c r="M480" s="17"/>
      <c r="N480" s="17"/>
      <c r="O480" s="9"/>
      <c r="P480" s="9"/>
      <c r="Q480" s="9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</row>
    <row r="481" spans="1:69" s="33" customFormat="1">
      <c r="A481" s="9"/>
      <c r="B481" s="18"/>
      <c r="C481" s="14"/>
      <c r="D481" s="9"/>
      <c r="E481" s="19"/>
      <c r="F481" s="19"/>
      <c r="G481" s="9"/>
      <c r="H481" s="9"/>
      <c r="I481" s="9"/>
      <c r="J481" s="26"/>
      <c r="K481" s="26"/>
      <c r="L481" s="10"/>
      <c r="M481" s="17"/>
      <c r="N481" s="17"/>
      <c r="O481" s="9"/>
      <c r="P481" s="9"/>
      <c r="Q481" s="9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</row>
    <row r="482" spans="1:69" s="33" customFormat="1">
      <c r="A482" s="9"/>
      <c r="B482" s="18"/>
      <c r="C482" s="14"/>
      <c r="D482" s="9"/>
      <c r="E482" s="19"/>
      <c r="F482" s="19"/>
      <c r="G482" s="9"/>
      <c r="H482" s="9"/>
      <c r="I482" s="9"/>
      <c r="J482" s="26"/>
      <c r="K482" s="26"/>
      <c r="L482" s="10"/>
      <c r="M482" s="17"/>
      <c r="N482" s="17"/>
      <c r="O482" s="9"/>
      <c r="P482" s="9"/>
      <c r="Q482" s="9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</row>
    <row r="483" spans="1:69" s="33" customFormat="1">
      <c r="A483" s="9"/>
      <c r="B483" s="18"/>
      <c r="C483" s="14"/>
      <c r="D483" s="9"/>
      <c r="E483" s="19"/>
      <c r="F483" s="19"/>
      <c r="G483" s="9"/>
      <c r="H483" s="9"/>
      <c r="I483" s="9"/>
      <c r="J483" s="26"/>
      <c r="K483" s="26"/>
      <c r="L483" s="10"/>
      <c r="M483" s="17"/>
      <c r="N483" s="17"/>
      <c r="O483" s="9"/>
      <c r="P483" s="9"/>
      <c r="Q483" s="9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</row>
    <row r="484" spans="1:69" s="33" customFormat="1">
      <c r="A484" s="9"/>
      <c r="B484" s="18"/>
      <c r="C484" s="14"/>
      <c r="D484" s="9"/>
      <c r="E484" s="19"/>
      <c r="F484" s="19"/>
      <c r="G484" s="9"/>
      <c r="H484" s="9"/>
      <c r="I484" s="9"/>
      <c r="J484" s="26"/>
      <c r="K484" s="26"/>
      <c r="L484" s="10"/>
      <c r="M484" s="17"/>
      <c r="N484" s="17"/>
      <c r="O484" s="9"/>
      <c r="P484" s="9"/>
      <c r="Q484" s="9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</row>
    <row r="485" spans="1:69" s="33" customFormat="1">
      <c r="A485" s="9"/>
      <c r="B485" s="18"/>
      <c r="C485" s="14"/>
      <c r="D485" s="9"/>
      <c r="E485" s="19"/>
      <c r="F485" s="19"/>
      <c r="G485" s="9"/>
      <c r="H485" s="9"/>
      <c r="I485" s="9"/>
      <c r="J485" s="26"/>
      <c r="K485" s="26"/>
      <c r="L485" s="10"/>
      <c r="M485" s="17"/>
      <c r="N485" s="17"/>
      <c r="O485" s="9"/>
      <c r="P485" s="9"/>
      <c r="Q485" s="9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</row>
    <row r="486" spans="1:69" s="33" customFormat="1">
      <c r="A486" s="9"/>
      <c r="B486" s="18"/>
      <c r="C486" s="14"/>
      <c r="D486" s="9"/>
      <c r="E486" s="19"/>
      <c r="F486" s="19"/>
      <c r="G486" s="9"/>
      <c r="H486" s="9"/>
      <c r="I486" s="9"/>
      <c r="J486" s="26"/>
      <c r="K486" s="26"/>
      <c r="L486" s="10"/>
      <c r="M486" s="17"/>
      <c r="N486" s="17"/>
      <c r="O486" s="9"/>
      <c r="P486" s="9"/>
      <c r="Q486" s="9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</row>
    <row r="487" spans="1:69" s="33" customFormat="1">
      <c r="A487" s="9"/>
      <c r="B487" s="18"/>
      <c r="C487" s="14"/>
      <c r="D487" s="9"/>
      <c r="E487" s="19"/>
      <c r="F487" s="19"/>
      <c r="G487" s="9"/>
      <c r="H487" s="9"/>
      <c r="I487" s="9"/>
      <c r="J487" s="26"/>
      <c r="K487" s="26"/>
      <c r="L487" s="10"/>
      <c r="M487" s="17"/>
      <c r="N487" s="17"/>
      <c r="O487" s="9"/>
      <c r="P487" s="9"/>
      <c r="Q487" s="9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</row>
    <row r="488" spans="1:69" s="33" customFormat="1">
      <c r="A488" s="9"/>
      <c r="B488" s="18"/>
      <c r="C488" s="14"/>
      <c r="D488" s="9"/>
      <c r="E488" s="19"/>
      <c r="F488" s="19"/>
      <c r="G488" s="9"/>
      <c r="H488" s="9"/>
      <c r="I488" s="9"/>
      <c r="J488" s="26"/>
      <c r="K488" s="26"/>
      <c r="L488" s="10"/>
      <c r="M488" s="17"/>
      <c r="N488" s="17"/>
      <c r="O488" s="9"/>
      <c r="P488" s="9"/>
      <c r="Q488" s="9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</row>
    <row r="489" spans="1:69" s="33" customFormat="1">
      <c r="A489" s="9"/>
      <c r="B489" s="18"/>
      <c r="C489" s="14"/>
      <c r="D489" s="9"/>
      <c r="E489" s="19"/>
      <c r="F489" s="19"/>
      <c r="G489" s="9"/>
      <c r="H489" s="9"/>
      <c r="I489" s="9"/>
      <c r="J489" s="26"/>
      <c r="K489" s="26"/>
      <c r="L489" s="10"/>
      <c r="M489" s="17"/>
      <c r="N489" s="17"/>
      <c r="O489" s="9"/>
      <c r="P489" s="9"/>
      <c r="Q489" s="9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</row>
    <row r="490" spans="1:69" s="33" customFormat="1">
      <c r="A490" s="9"/>
      <c r="B490" s="18"/>
      <c r="C490" s="14"/>
      <c r="D490" s="9"/>
      <c r="E490" s="19"/>
      <c r="F490" s="19"/>
      <c r="G490" s="9"/>
      <c r="H490" s="9"/>
      <c r="I490" s="9"/>
      <c r="J490" s="26"/>
      <c r="K490" s="26"/>
      <c r="L490" s="10"/>
      <c r="M490" s="17"/>
      <c r="N490" s="17"/>
      <c r="O490" s="9"/>
      <c r="P490" s="9"/>
      <c r="Q490" s="9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</row>
    <row r="491" spans="1:69" s="33" customFormat="1">
      <c r="A491" s="9"/>
      <c r="B491" s="18"/>
      <c r="C491" s="14"/>
      <c r="D491" s="9"/>
      <c r="E491" s="19"/>
      <c r="F491" s="19"/>
      <c r="G491" s="9"/>
      <c r="H491" s="9"/>
      <c r="I491" s="9"/>
      <c r="J491" s="26"/>
      <c r="K491" s="26"/>
      <c r="L491" s="10"/>
      <c r="M491" s="17"/>
      <c r="N491" s="17"/>
      <c r="O491" s="9"/>
      <c r="P491" s="9"/>
      <c r="Q491" s="9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</row>
    <row r="492" spans="1:69" s="33" customFormat="1">
      <c r="A492" s="9"/>
      <c r="B492" s="18"/>
      <c r="C492" s="14"/>
      <c r="D492" s="9"/>
      <c r="E492" s="19"/>
      <c r="F492" s="19"/>
      <c r="G492" s="9"/>
      <c r="H492" s="9"/>
      <c r="I492" s="9"/>
      <c r="J492" s="26"/>
      <c r="K492" s="26"/>
      <c r="L492" s="10"/>
      <c r="M492" s="17"/>
      <c r="N492" s="17"/>
      <c r="O492" s="9"/>
      <c r="P492" s="9"/>
      <c r="Q492" s="9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</row>
    <row r="493" spans="1:69" s="33" customFormat="1">
      <c r="A493" s="9"/>
      <c r="B493" s="18"/>
      <c r="C493" s="14"/>
      <c r="D493" s="9"/>
      <c r="E493" s="19"/>
      <c r="F493" s="19"/>
      <c r="G493" s="9"/>
      <c r="H493" s="9"/>
      <c r="I493" s="9"/>
      <c r="J493" s="26"/>
      <c r="K493" s="26"/>
      <c r="L493" s="10"/>
      <c r="M493" s="17"/>
      <c r="N493" s="17"/>
      <c r="O493" s="9"/>
      <c r="P493" s="9"/>
      <c r="Q493" s="9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</row>
    <row r="494" spans="1:69" s="33" customFormat="1">
      <c r="A494" s="9"/>
      <c r="B494" s="18"/>
      <c r="C494" s="14"/>
      <c r="D494" s="9"/>
      <c r="E494" s="19"/>
      <c r="F494" s="19"/>
      <c r="G494" s="9"/>
      <c r="H494" s="9"/>
      <c r="I494" s="9"/>
      <c r="J494" s="26"/>
      <c r="K494" s="26"/>
      <c r="L494" s="10"/>
      <c r="M494" s="17"/>
      <c r="N494" s="17"/>
      <c r="O494" s="9"/>
      <c r="P494" s="9"/>
      <c r="Q494" s="9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</row>
    <row r="495" spans="1:69" s="33" customFormat="1">
      <c r="A495" s="9"/>
      <c r="B495" s="18"/>
      <c r="C495" s="14"/>
      <c r="D495" s="9"/>
      <c r="E495" s="19"/>
      <c r="F495" s="19"/>
      <c r="G495" s="9"/>
      <c r="H495" s="9"/>
      <c r="I495" s="9"/>
      <c r="J495" s="26"/>
      <c r="K495" s="26"/>
      <c r="L495" s="10"/>
      <c r="M495" s="17"/>
      <c r="N495" s="17"/>
      <c r="O495" s="9"/>
      <c r="P495" s="9"/>
      <c r="Q495" s="9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</row>
    <row r="496" spans="1:69" s="33" customFormat="1">
      <c r="A496" s="9"/>
      <c r="B496" s="18"/>
      <c r="C496" s="14"/>
      <c r="D496" s="9"/>
      <c r="E496" s="19"/>
      <c r="F496" s="19"/>
      <c r="G496" s="9"/>
      <c r="H496" s="9"/>
      <c r="I496" s="9"/>
      <c r="J496" s="26"/>
      <c r="K496" s="26"/>
      <c r="L496" s="10"/>
      <c r="M496" s="17"/>
      <c r="N496" s="17"/>
      <c r="O496" s="9"/>
      <c r="P496" s="9"/>
      <c r="Q496" s="9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</row>
    <row r="497" spans="1:69" s="33" customFormat="1">
      <c r="A497" s="9"/>
      <c r="B497" s="18"/>
      <c r="C497" s="14"/>
      <c r="D497" s="9"/>
      <c r="E497" s="19"/>
      <c r="F497" s="19"/>
      <c r="G497" s="9"/>
      <c r="H497" s="9"/>
      <c r="I497" s="9"/>
      <c r="J497" s="26"/>
      <c r="K497" s="26"/>
      <c r="L497" s="10"/>
      <c r="M497" s="17"/>
      <c r="N497" s="17"/>
      <c r="O497" s="9"/>
      <c r="P497" s="9"/>
      <c r="Q497" s="9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</row>
    <row r="498" spans="1:69" s="33" customFormat="1">
      <c r="A498" s="9"/>
      <c r="B498" s="18"/>
      <c r="C498" s="14"/>
      <c r="D498" s="9"/>
      <c r="E498" s="19"/>
      <c r="F498" s="19"/>
      <c r="G498" s="9"/>
      <c r="H498" s="9"/>
      <c r="I498" s="9"/>
      <c r="J498" s="26"/>
      <c r="K498" s="26"/>
      <c r="L498" s="10"/>
      <c r="M498" s="17"/>
      <c r="N498" s="17"/>
      <c r="O498" s="9"/>
      <c r="P498" s="9"/>
      <c r="Q498" s="9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</row>
    <row r="499" spans="1:69" s="33" customFormat="1">
      <c r="A499" s="9"/>
      <c r="B499" s="18"/>
      <c r="C499" s="14"/>
      <c r="D499" s="9"/>
      <c r="E499" s="19"/>
      <c r="F499" s="19"/>
      <c r="G499" s="9"/>
      <c r="H499" s="9"/>
      <c r="I499" s="9"/>
      <c r="J499" s="26"/>
      <c r="K499" s="26"/>
      <c r="L499" s="10"/>
      <c r="M499" s="17"/>
      <c r="N499" s="17"/>
      <c r="O499" s="9"/>
      <c r="P499" s="9"/>
      <c r="Q499" s="9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</row>
    <row r="500" spans="1:69" s="33" customFormat="1">
      <c r="A500" s="9"/>
      <c r="B500" s="18"/>
      <c r="C500" s="14"/>
      <c r="D500" s="9"/>
      <c r="E500" s="19"/>
      <c r="F500" s="19"/>
      <c r="G500" s="9"/>
      <c r="H500" s="9"/>
      <c r="I500" s="9"/>
      <c r="J500" s="26"/>
      <c r="K500" s="26"/>
      <c r="L500" s="10"/>
      <c r="M500" s="17"/>
      <c r="N500" s="17"/>
      <c r="O500" s="9"/>
      <c r="P500" s="9"/>
      <c r="Q500" s="9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</row>
    <row r="501" spans="1:69" s="33" customFormat="1">
      <c r="A501" s="9"/>
      <c r="B501" s="18"/>
      <c r="C501" s="14"/>
      <c r="D501" s="9"/>
      <c r="E501" s="19"/>
      <c r="F501" s="19"/>
      <c r="G501" s="9"/>
      <c r="H501" s="9"/>
      <c r="I501" s="9"/>
      <c r="J501" s="26"/>
      <c r="K501" s="26"/>
      <c r="L501" s="10"/>
      <c r="M501" s="17"/>
      <c r="N501" s="17"/>
      <c r="O501" s="9"/>
      <c r="P501" s="9"/>
      <c r="Q501" s="9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</row>
    <row r="502" spans="1:69" s="33" customFormat="1">
      <c r="A502" s="9"/>
      <c r="B502" s="18"/>
      <c r="C502" s="14"/>
      <c r="D502" s="9"/>
      <c r="E502" s="19"/>
      <c r="F502" s="19"/>
      <c r="G502" s="9"/>
      <c r="H502" s="9"/>
      <c r="I502" s="9"/>
      <c r="J502" s="26"/>
      <c r="K502" s="26"/>
      <c r="L502" s="10"/>
      <c r="M502" s="17"/>
      <c r="N502" s="17"/>
      <c r="O502" s="9"/>
      <c r="P502" s="9"/>
      <c r="Q502" s="9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</row>
    <row r="503" spans="1:69" s="33" customFormat="1">
      <c r="A503" s="9"/>
      <c r="B503" s="18"/>
      <c r="C503" s="14"/>
      <c r="D503" s="9"/>
      <c r="E503" s="19"/>
      <c r="F503" s="19"/>
      <c r="G503" s="9"/>
      <c r="H503" s="9"/>
      <c r="I503" s="9"/>
      <c r="J503" s="26"/>
      <c r="K503" s="26"/>
      <c r="L503" s="10"/>
      <c r="M503" s="17"/>
      <c r="N503" s="17"/>
      <c r="O503" s="9"/>
      <c r="P503" s="9"/>
      <c r="Q503" s="9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</row>
    <row r="504" spans="1:69" s="33" customFormat="1">
      <c r="A504" s="9"/>
      <c r="B504" s="18"/>
      <c r="C504" s="14"/>
      <c r="D504" s="9"/>
      <c r="E504" s="19"/>
      <c r="F504" s="19"/>
      <c r="G504" s="9"/>
      <c r="H504" s="9"/>
      <c r="I504" s="9"/>
      <c r="J504" s="26"/>
      <c r="K504" s="26"/>
      <c r="L504" s="10"/>
      <c r="M504" s="17"/>
      <c r="N504" s="17"/>
      <c r="O504" s="9"/>
      <c r="P504" s="9"/>
      <c r="Q504" s="9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</row>
    <row r="505" spans="1:69" s="33" customFormat="1">
      <c r="A505" s="9"/>
      <c r="B505" s="18"/>
      <c r="C505" s="14"/>
      <c r="D505" s="9"/>
      <c r="E505" s="19"/>
      <c r="F505" s="19"/>
      <c r="G505" s="9"/>
      <c r="H505" s="9"/>
      <c r="I505" s="9"/>
      <c r="J505" s="26"/>
      <c r="K505" s="26"/>
      <c r="L505" s="10"/>
      <c r="M505" s="17"/>
      <c r="N505" s="17"/>
      <c r="O505" s="9"/>
      <c r="P505" s="9"/>
      <c r="Q505" s="9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</row>
    <row r="506" spans="1:69" s="33" customFormat="1">
      <c r="A506" s="9"/>
      <c r="B506" s="18"/>
      <c r="C506" s="14"/>
      <c r="D506" s="9"/>
      <c r="E506" s="19"/>
      <c r="F506" s="19"/>
      <c r="G506" s="9"/>
      <c r="H506" s="9"/>
      <c r="I506" s="9"/>
      <c r="J506" s="26"/>
      <c r="K506" s="26"/>
      <c r="L506" s="10"/>
      <c r="M506" s="17"/>
      <c r="N506" s="17"/>
      <c r="O506" s="9"/>
      <c r="P506" s="9"/>
      <c r="Q506" s="9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</row>
    <row r="507" spans="1:69" s="33" customFormat="1">
      <c r="A507" s="9"/>
      <c r="B507" s="18"/>
      <c r="C507" s="14"/>
      <c r="D507" s="9"/>
      <c r="E507" s="19"/>
      <c r="F507" s="19"/>
      <c r="G507" s="9"/>
      <c r="H507" s="9"/>
      <c r="I507" s="9"/>
      <c r="J507" s="26"/>
      <c r="K507" s="26"/>
      <c r="L507" s="10"/>
      <c r="M507" s="17"/>
      <c r="N507" s="17"/>
      <c r="O507" s="9"/>
      <c r="P507" s="9"/>
      <c r="Q507" s="9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</row>
    <row r="508" spans="1:69" s="33" customFormat="1">
      <c r="A508" s="9"/>
      <c r="B508" s="18"/>
      <c r="C508" s="14"/>
      <c r="D508" s="9"/>
      <c r="E508" s="19"/>
      <c r="F508" s="19"/>
      <c r="G508" s="9"/>
      <c r="H508" s="9"/>
      <c r="I508" s="9"/>
      <c r="J508" s="26"/>
      <c r="K508" s="26"/>
      <c r="L508" s="10"/>
      <c r="M508" s="17"/>
      <c r="N508" s="17"/>
      <c r="O508" s="9"/>
      <c r="P508" s="9"/>
      <c r="Q508" s="9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</row>
    <row r="509" spans="1:69" s="33" customFormat="1">
      <c r="A509" s="9"/>
      <c r="B509" s="18"/>
      <c r="C509" s="14"/>
      <c r="D509" s="9"/>
      <c r="E509" s="19"/>
      <c r="F509" s="19"/>
      <c r="G509" s="9"/>
      <c r="H509" s="9"/>
      <c r="I509" s="9"/>
      <c r="J509" s="26"/>
      <c r="K509" s="26"/>
      <c r="L509" s="10"/>
      <c r="M509" s="17"/>
      <c r="N509" s="17"/>
      <c r="O509" s="9"/>
      <c r="P509" s="9"/>
      <c r="Q509" s="9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</row>
    <row r="510" spans="1:69" s="33" customFormat="1">
      <c r="A510" s="9"/>
      <c r="B510" s="18"/>
      <c r="C510" s="14"/>
      <c r="D510" s="9"/>
      <c r="E510" s="19"/>
      <c r="F510" s="19"/>
      <c r="G510" s="9"/>
      <c r="H510" s="9"/>
      <c r="I510" s="9"/>
      <c r="J510" s="26"/>
      <c r="K510" s="26"/>
      <c r="L510" s="10"/>
      <c r="M510" s="17"/>
      <c r="N510" s="17"/>
      <c r="O510" s="9"/>
      <c r="P510" s="9"/>
      <c r="Q510" s="9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</row>
    <row r="511" spans="1:69" s="33" customFormat="1">
      <c r="A511" s="9"/>
      <c r="B511" s="18"/>
      <c r="C511" s="14"/>
      <c r="D511" s="9"/>
      <c r="E511" s="19"/>
      <c r="F511" s="19"/>
      <c r="G511" s="9"/>
      <c r="H511" s="9"/>
      <c r="I511" s="9"/>
      <c r="J511" s="26"/>
      <c r="K511" s="26"/>
      <c r="L511" s="10"/>
      <c r="M511" s="17"/>
      <c r="N511" s="17"/>
      <c r="O511" s="9"/>
      <c r="P511" s="9"/>
      <c r="Q511" s="9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</row>
    <row r="512" spans="1:69" s="33" customFormat="1">
      <c r="A512" s="9"/>
      <c r="B512" s="18"/>
      <c r="C512" s="14"/>
      <c r="D512" s="9"/>
      <c r="E512" s="19"/>
      <c r="F512" s="19"/>
      <c r="G512" s="9"/>
      <c r="H512" s="9"/>
      <c r="I512" s="9"/>
      <c r="J512" s="26"/>
      <c r="K512" s="26"/>
      <c r="L512" s="10"/>
      <c r="M512" s="17"/>
      <c r="N512" s="17"/>
      <c r="O512" s="9"/>
      <c r="P512" s="9"/>
      <c r="Q512" s="9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</row>
    <row r="513" spans="1:69" s="33" customFormat="1">
      <c r="A513" s="9"/>
      <c r="B513" s="18"/>
      <c r="C513" s="14"/>
      <c r="D513" s="9"/>
      <c r="E513" s="19"/>
      <c r="F513" s="19"/>
      <c r="G513" s="9"/>
      <c r="H513" s="9"/>
      <c r="I513" s="9"/>
      <c r="J513" s="26"/>
      <c r="K513" s="26"/>
      <c r="L513" s="10"/>
      <c r="M513" s="17"/>
      <c r="N513" s="17"/>
      <c r="O513" s="9"/>
      <c r="P513" s="9"/>
      <c r="Q513" s="9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</row>
    <row r="514" spans="1:69" s="33" customFormat="1">
      <c r="A514" s="9"/>
      <c r="B514" s="18"/>
      <c r="C514" s="14"/>
      <c r="D514" s="9"/>
      <c r="E514" s="19"/>
      <c r="F514" s="19"/>
      <c r="G514" s="9"/>
      <c r="H514" s="9"/>
      <c r="I514" s="9"/>
      <c r="J514" s="26"/>
      <c r="K514" s="26"/>
      <c r="L514" s="10"/>
      <c r="M514" s="17"/>
      <c r="N514" s="17"/>
      <c r="O514" s="9"/>
      <c r="P514" s="9"/>
      <c r="Q514" s="9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</row>
    <row r="515" spans="1:69" s="33" customFormat="1">
      <c r="A515" s="9"/>
      <c r="B515" s="18"/>
      <c r="C515" s="14"/>
      <c r="D515" s="9"/>
      <c r="E515" s="19"/>
      <c r="F515" s="19"/>
      <c r="G515" s="9"/>
      <c r="H515" s="9"/>
      <c r="I515" s="9"/>
      <c r="J515" s="26"/>
      <c r="K515" s="26"/>
      <c r="L515" s="10"/>
      <c r="M515" s="17"/>
      <c r="N515" s="17"/>
      <c r="O515" s="9"/>
      <c r="P515" s="9"/>
      <c r="Q515" s="9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</row>
    <row r="516" spans="1:69" s="33" customFormat="1">
      <c r="A516" s="9"/>
      <c r="B516" s="18"/>
      <c r="C516" s="14"/>
      <c r="D516" s="9"/>
      <c r="E516" s="19"/>
      <c r="F516" s="19"/>
      <c r="G516" s="9"/>
      <c r="H516" s="9"/>
      <c r="I516" s="9"/>
      <c r="J516" s="26"/>
      <c r="K516" s="26"/>
      <c r="L516" s="10"/>
      <c r="M516" s="17"/>
      <c r="N516" s="17"/>
      <c r="O516" s="9"/>
      <c r="P516" s="9"/>
      <c r="Q516" s="9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</row>
    <row r="517" spans="1:69" s="33" customFormat="1">
      <c r="A517" s="9"/>
      <c r="B517" s="18"/>
      <c r="C517" s="14"/>
      <c r="D517" s="9"/>
      <c r="E517" s="19"/>
      <c r="F517" s="19"/>
      <c r="G517" s="9"/>
      <c r="H517" s="9"/>
      <c r="I517" s="9"/>
      <c r="J517" s="26"/>
      <c r="K517" s="26"/>
      <c r="L517" s="10"/>
      <c r="M517" s="17"/>
      <c r="N517" s="17"/>
      <c r="O517" s="9"/>
      <c r="P517" s="9"/>
      <c r="Q517" s="9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</row>
    <row r="518" spans="1:69" s="33" customFormat="1">
      <c r="A518" s="9"/>
      <c r="B518" s="18"/>
      <c r="C518" s="14"/>
      <c r="D518" s="9"/>
      <c r="E518" s="19"/>
      <c r="F518" s="19"/>
      <c r="G518" s="9"/>
      <c r="H518" s="9"/>
      <c r="I518" s="9"/>
      <c r="J518" s="26"/>
      <c r="K518" s="26"/>
      <c r="L518" s="10"/>
      <c r="M518" s="17"/>
      <c r="N518" s="17"/>
      <c r="O518" s="9"/>
      <c r="P518" s="9"/>
      <c r="Q518" s="9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</row>
    <row r="519" spans="1:69" s="33" customFormat="1">
      <c r="A519" s="9"/>
      <c r="B519" s="18"/>
      <c r="C519" s="14"/>
      <c r="D519" s="9"/>
      <c r="E519" s="19"/>
      <c r="F519" s="19"/>
      <c r="G519" s="9"/>
      <c r="H519" s="9"/>
      <c r="I519" s="9"/>
      <c r="J519" s="26"/>
      <c r="K519" s="26"/>
      <c r="L519" s="10"/>
      <c r="M519" s="17"/>
      <c r="N519" s="17"/>
      <c r="O519" s="9"/>
      <c r="P519" s="9"/>
      <c r="Q519" s="9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</row>
    <row r="520" spans="1:69" s="33" customFormat="1">
      <c r="A520" s="9"/>
      <c r="B520" s="18"/>
      <c r="C520" s="14"/>
      <c r="D520" s="9"/>
      <c r="E520" s="19"/>
      <c r="F520" s="19"/>
      <c r="G520" s="9"/>
      <c r="H520" s="9"/>
      <c r="I520" s="9"/>
      <c r="J520" s="26"/>
      <c r="K520" s="26"/>
      <c r="L520" s="10"/>
      <c r="M520" s="17"/>
      <c r="N520" s="17"/>
      <c r="O520" s="9"/>
      <c r="P520" s="9"/>
      <c r="Q520" s="9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</row>
    <row r="521" spans="1:69" s="33" customFormat="1">
      <c r="A521" s="9"/>
      <c r="B521" s="18"/>
      <c r="C521" s="14"/>
      <c r="D521" s="9"/>
      <c r="E521" s="19"/>
      <c r="F521" s="19"/>
      <c r="G521" s="9"/>
      <c r="H521" s="9"/>
      <c r="I521" s="9"/>
      <c r="J521" s="26"/>
      <c r="K521" s="26"/>
      <c r="L521" s="10"/>
      <c r="M521" s="17"/>
      <c r="N521" s="17"/>
      <c r="O521" s="9"/>
      <c r="P521" s="9"/>
      <c r="Q521" s="9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</row>
    <row r="522" spans="1:69" s="33" customFormat="1">
      <c r="A522" s="9"/>
      <c r="B522" s="18"/>
      <c r="C522" s="14"/>
      <c r="D522" s="9"/>
      <c r="E522" s="19"/>
      <c r="F522" s="19"/>
      <c r="G522" s="9"/>
      <c r="H522" s="9"/>
      <c r="I522" s="9"/>
      <c r="J522" s="26"/>
      <c r="K522" s="26"/>
      <c r="L522" s="10"/>
      <c r="M522" s="17"/>
      <c r="N522" s="17"/>
      <c r="O522" s="9"/>
      <c r="P522" s="9"/>
      <c r="Q522" s="9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</row>
    <row r="523" spans="1:69" s="33" customFormat="1">
      <c r="A523" s="9"/>
      <c r="B523" s="18"/>
      <c r="C523" s="14"/>
      <c r="D523" s="9"/>
      <c r="E523" s="19"/>
      <c r="F523" s="19"/>
      <c r="G523" s="9"/>
      <c r="H523" s="9"/>
      <c r="I523" s="9"/>
      <c r="J523" s="26"/>
      <c r="K523" s="26"/>
      <c r="L523" s="10"/>
      <c r="M523" s="17"/>
      <c r="N523" s="17"/>
      <c r="O523" s="9"/>
      <c r="P523" s="9"/>
      <c r="Q523" s="9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</row>
    <row r="524" spans="1:69" s="33" customFormat="1">
      <c r="A524" s="9"/>
      <c r="B524" s="18"/>
      <c r="C524" s="14"/>
      <c r="D524" s="9"/>
      <c r="E524" s="19"/>
      <c r="F524" s="19"/>
      <c r="G524" s="9"/>
      <c r="H524" s="9"/>
      <c r="I524" s="9"/>
      <c r="J524" s="26"/>
      <c r="K524" s="26"/>
      <c r="L524" s="10"/>
      <c r="M524" s="17"/>
      <c r="N524" s="17"/>
      <c r="O524" s="9"/>
      <c r="P524" s="9"/>
      <c r="Q524" s="9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</row>
    <row r="525" spans="1:69" s="33" customFormat="1">
      <c r="A525" s="9"/>
      <c r="B525" s="18"/>
      <c r="C525" s="14"/>
      <c r="D525" s="9"/>
      <c r="E525" s="19"/>
      <c r="F525" s="19"/>
      <c r="G525" s="9"/>
      <c r="H525" s="9"/>
      <c r="I525" s="9"/>
      <c r="J525" s="26"/>
      <c r="K525" s="26"/>
      <c r="L525" s="10"/>
      <c r="M525" s="17"/>
      <c r="N525" s="17"/>
      <c r="O525" s="9"/>
      <c r="P525" s="9"/>
      <c r="Q525" s="9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</row>
    <row r="526" spans="1:69" s="33" customFormat="1">
      <c r="A526" s="9"/>
      <c r="B526" s="18"/>
      <c r="C526" s="14"/>
      <c r="D526" s="9"/>
      <c r="E526" s="19"/>
      <c r="F526" s="19"/>
      <c r="G526" s="9"/>
      <c r="H526" s="9"/>
      <c r="I526" s="9"/>
      <c r="J526" s="26"/>
      <c r="K526" s="26"/>
      <c r="L526" s="10"/>
      <c r="M526" s="17"/>
      <c r="N526" s="17"/>
      <c r="O526" s="9"/>
      <c r="P526" s="9"/>
      <c r="Q526" s="9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</row>
    <row r="527" spans="1:69" s="33" customFormat="1">
      <c r="A527" s="9"/>
      <c r="B527" s="18"/>
      <c r="C527" s="14"/>
      <c r="D527" s="9"/>
      <c r="E527" s="19"/>
      <c r="F527" s="19"/>
      <c r="G527" s="9"/>
      <c r="H527" s="9"/>
      <c r="I527" s="9"/>
      <c r="J527" s="26"/>
      <c r="K527" s="26"/>
      <c r="L527" s="10"/>
      <c r="M527" s="17"/>
      <c r="N527" s="17"/>
      <c r="O527" s="9"/>
      <c r="P527" s="9"/>
      <c r="Q527" s="9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</row>
    <row r="528" spans="1:69" s="33" customFormat="1">
      <c r="A528" s="9"/>
      <c r="B528" s="18"/>
      <c r="C528" s="14"/>
      <c r="D528" s="9"/>
      <c r="E528" s="19"/>
      <c r="F528" s="19"/>
      <c r="G528" s="9"/>
      <c r="H528" s="9"/>
      <c r="I528" s="9"/>
      <c r="J528" s="26"/>
      <c r="K528" s="26"/>
      <c r="L528" s="10"/>
      <c r="M528" s="17"/>
      <c r="N528" s="17"/>
      <c r="O528" s="9"/>
      <c r="P528" s="9"/>
      <c r="Q528" s="9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</row>
    <row r="529" spans="1:69" s="33" customFormat="1">
      <c r="A529" s="9"/>
      <c r="B529" s="18"/>
      <c r="C529" s="14"/>
      <c r="D529" s="9"/>
      <c r="E529" s="19"/>
      <c r="F529" s="19"/>
      <c r="G529" s="9"/>
      <c r="H529" s="9"/>
      <c r="I529" s="9"/>
      <c r="J529" s="26"/>
      <c r="K529" s="26"/>
      <c r="L529" s="10"/>
      <c r="M529" s="17"/>
      <c r="N529" s="17"/>
      <c r="O529" s="9"/>
      <c r="P529" s="9"/>
      <c r="Q529" s="9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</row>
    <row r="530" spans="1:69" s="33" customFormat="1">
      <c r="A530" s="9"/>
      <c r="B530" s="18"/>
      <c r="C530" s="14"/>
      <c r="D530" s="9"/>
      <c r="E530" s="19"/>
      <c r="F530" s="19"/>
      <c r="G530" s="9"/>
      <c r="H530" s="9"/>
      <c r="I530" s="9"/>
      <c r="J530" s="26"/>
      <c r="K530" s="26"/>
      <c r="L530" s="10"/>
      <c r="M530" s="17"/>
      <c r="N530" s="17"/>
      <c r="O530" s="9"/>
      <c r="P530" s="9"/>
      <c r="Q530" s="9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</row>
    <row r="531" spans="1:69" s="33" customFormat="1">
      <c r="A531" s="9"/>
      <c r="B531" s="18"/>
      <c r="C531" s="14"/>
      <c r="D531" s="9"/>
      <c r="E531" s="19"/>
      <c r="F531" s="19"/>
      <c r="G531" s="9"/>
      <c r="H531" s="9"/>
      <c r="I531" s="9"/>
      <c r="J531" s="26"/>
      <c r="K531" s="26"/>
      <c r="L531" s="10"/>
      <c r="M531" s="17"/>
      <c r="N531" s="17"/>
      <c r="O531" s="9"/>
      <c r="P531" s="9"/>
      <c r="Q531" s="9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</row>
    <row r="532" spans="1:69" s="33" customFormat="1">
      <c r="A532" s="9"/>
      <c r="B532" s="18"/>
      <c r="C532" s="14"/>
      <c r="D532" s="9"/>
      <c r="E532" s="19"/>
      <c r="F532" s="19"/>
      <c r="G532" s="9"/>
      <c r="H532" s="9"/>
      <c r="I532" s="9"/>
      <c r="J532" s="26"/>
      <c r="K532" s="26"/>
      <c r="L532" s="10"/>
      <c r="M532" s="17"/>
      <c r="N532" s="17"/>
      <c r="O532" s="9"/>
      <c r="P532" s="9"/>
      <c r="Q532" s="9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</row>
    <row r="533" spans="1:69" s="33" customFormat="1">
      <c r="A533" s="9"/>
      <c r="B533" s="18"/>
      <c r="C533" s="14"/>
      <c r="D533" s="9"/>
      <c r="E533" s="19"/>
      <c r="F533" s="19"/>
      <c r="G533" s="9"/>
      <c r="H533" s="9"/>
      <c r="I533" s="9"/>
      <c r="J533" s="26"/>
      <c r="K533" s="26"/>
      <c r="L533" s="10"/>
      <c r="M533" s="17"/>
      <c r="N533" s="17"/>
      <c r="O533" s="9"/>
      <c r="P533" s="9"/>
      <c r="Q533" s="9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</row>
    <row r="534" spans="1:69" s="33" customFormat="1">
      <c r="A534" s="9"/>
      <c r="B534" s="18"/>
      <c r="C534" s="14"/>
      <c r="D534" s="9"/>
      <c r="E534" s="19"/>
      <c r="F534" s="19"/>
      <c r="G534" s="9"/>
      <c r="H534" s="9"/>
      <c r="I534" s="9"/>
      <c r="J534" s="26"/>
      <c r="K534" s="26"/>
      <c r="L534" s="10"/>
      <c r="M534" s="17"/>
      <c r="N534" s="17"/>
      <c r="O534" s="9"/>
      <c r="P534" s="9"/>
      <c r="Q534" s="9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</row>
    <row r="535" spans="1:69" s="33" customFormat="1">
      <c r="A535" s="9"/>
      <c r="B535" s="18"/>
      <c r="C535" s="14"/>
      <c r="D535" s="9"/>
      <c r="E535" s="19"/>
      <c r="F535" s="19"/>
      <c r="G535" s="9"/>
      <c r="H535" s="9"/>
      <c r="I535" s="9"/>
      <c r="J535" s="26"/>
      <c r="K535" s="26"/>
      <c r="L535" s="10"/>
      <c r="M535" s="17"/>
      <c r="N535" s="17"/>
      <c r="O535" s="9"/>
      <c r="P535" s="9"/>
      <c r="Q535" s="9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</row>
    <row r="536" spans="1:69" s="33" customFormat="1">
      <c r="A536" s="9"/>
      <c r="B536" s="18"/>
      <c r="C536" s="14"/>
      <c r="D536" s="9"/>
      <c r="E536" s="19"/>
      <c r="F536" s="19"/>
      <c r="G536" s="9"/>
      <c r="H536" s="9"/>
      <c r="I536" s="9"/>
      <c r="J536" s="26"/>
      <c r="K536" s="26"/>
      <c r="L536" s="10"/>
      <c r="M536" s="17"/>
      <c r="N536" s="17"/>
      <c r="O536" s="9"/>
      <c r="P536" s="9"/>
      <c r="Q536" s="9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</row>
    <row r="537" spans="1:69" s="33" customFormat="1">
      <c r="A537" s="9"/>
      <c r="B537" s="18"/>
      <c r="C537" s="14"/>
      <c r="D537" s="9"/>
      <c r="E537" s="19"/>
      <c r="F537" s="19"/>
      <c r="G537" s="9"/>
      <c r="H537" s="9"/>
      <c r="I537" s="9"/>
      <c r="J537" s="26"/>
      <c r="K537" s="26"/>
      <c r="L537" s="10"/>
      <c r="M537" s="17"/>
      <c r="N537" s="17"/>
      <c r="O537" s="9"/>
      <c r="P537" s="9"/>
      <c r="Q537" s="9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</row>
    <row r="538" spans="1:69" s="33" customFormat="1">
      <c r="A538" s="9"/>
      <c r="B538" s="18"/>
      <c r="C538" s="14"/>
      <c r="D538" s="9"/>
      <c r="E538" s="19"/>
      <c r="F538" s="19"/>
      <c r="G538" s="9"/>
      <c r="H538" s="9"/>
      <c r="I538" s="9"/>
      <c r="J538" s="26"/>
      <c r="K538" s="26"/>
      <c r="L538" s="10"/>
      <c r="M538" s="17"/>
      <c r="N538" s="17"/>
      <c r="O538" s="9"/>
      <c r="P538" s="9"/>
      <c r="Q538" s="9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</row>
    <row r="539" spans="1:69" s="33" customFormat="1">
      <c r="A539" s="9"/>
      <c r="B539" s="18"/>
      <c r="C539" s="14"/>
      <c r="D539" s="9"/>
      <c r="E539" s="19"/>
      <c r="F539" s="19"/>
      <c r="G539" s="9"/>
      <c r="H539" s="9"/>
      <c r="I539" s="9"/>
      <c r="J539" s="26"/>
      <c r="K539" s="26"/>
      <c r="L539" s="10"/>
      <c r="M539" s="17"/>
      <c r="N539" s="17"/>
      <c r="O539" s="9"/>
      <c r="P539" s="9"/>
      <c r="Q539" s="9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</row>
    <row r="540" spans="1:69" s="33" customFormat="1">
      <c r="A540" s="9"/>
      <c r="B540" s="18"/>
      <c r="C540" s="14"/>
      <c r="D540" s="9"/>
      <c r="E540" s="19"/>
      <c r="F540" s="19"/>
      <c r="G540" s="9"/>
      <c r="H540" s="9"/>
      <c r="I540" s="9"/>
      <c r="J540" s="26"/>
      <c r="K540" s="26"/>
      <c r="L540" s="10"/>
      <c r="M540" s="17"/>
      <c r="N540" s="17"/>
      <c r="O540" s="9"/>
      <c r="P540" s="9"/>
      <c r="Q540" s="9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</row>
    <row r="541" spans="1:69" s="33" customFormat="1">
      <c r="A541" s="9"/>
      <c r="B541" s="18"/>
      <c r="C541" s="14"/>
      <c r="D541" s="9"/>
      <c r="E541" s="19"/>
      <c r="F541" s="19"/>
      <c r="G541" s="9"/>
      <c r="H541" s="9"/>
      <c r="I541" s="9"/>
      <c r="J541" s="26"/>
      <c r="K541" s="26"/>
      <c r="L541" s="10"/>
      <c r="M541" s="17"/>
      <c r="N541" s="17"/>
      <c r="O541" s="9"/>
      <c r="P541" s="9"/>
      <c r="Q541" s="9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</row>
    <row r="542" spans="1:69" s="33" customFormat="1">
      <c r="A542" s="9"/>
      <c r="B542" s="18"/>
      <c r="C542" s="14"/>
      <c r="D542" s="9"/>
      <c r="E542" s="19"/>
      <c r="F542" s="19"/>
      <c r="G542" s="9"/>
      <c r="H542" s="9"/>
      <c r="I542" s="9"/>
      <c r="J542" s="26"/>
      <c r="K542" s="26"/>
      <c r="L542" s="10"/>
      <c r="M542" s="17"/>
      <c r="N542" s="17"/>
      <c r="O542" s="9"/>
      <c r="P542" s="9"/>
      <c r="Q542" s="9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</row>
    <row r="543" spans="1:69" s="33" customFormat="1">
      <c r="A543" s="9"/>
      <c r="B543" s="18"/>
      <c r="C543" s="14"/>
      <c r="D543" s="9"/>
      <c r="E543" s="19"/>
      <c r="F543" s="19"/>
      <c r="G543" s="9"/>
      <c r="H543" s="9"/>
      <c r="I543" s="9"/>
      <c r="J543" s="26"/>
      <c r="K543" s="26"/>
      <c r="L543" s="10"/>
      <c r="M543" s="17"/>
      <c r="N543" s="17"/>
      <c r="O543" s="9"/>
      <c r="P543" s="9"/>
      <c r="Q543" s="9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</row>
    <row r="544" spans="1:69" s="33" customFormat="1">
      <c r="A544" s="9"/>
      <c r="B544" s="18"/>
      <c r="C544" s="14"/>
      <c r="D544" s="9"/>
      <c r="E544" s="19"/>
      <c r="F544" s="19"/>
      <c r="G544" s="9"/>
      <c r="H544" s="9"/>
      <c r="I544" s="9"/>
      <c r="J544" s="26"/>
      <c r="K544" s="26"/>
      <c r="L544" s="10"/>
      <c r="M544" s="17"/>
      <c r="N544" s="17"/>
      <c r="O544" s="9"/>
      <c r="P544" s="9"/>
      <c r="Q544" s="9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</row>
    <row r="545" spans="1:69" s="33" customFormat="1">
      <c r="A545" s="9"/>
      <c r="B545" s="18"/>
      <c r="C545" s="14"/>
      <c r="D545" s="9"/>
      <c r="E545" s="19"/>
      <c r="F545" s="19"/>
      <c r="G545" s="9"/>
      <c r="H545" s="9"/>
      <c r="I545" s="9"/>
      <c r="J545" s="26"/>
      <c r="K545" s="26"/>
      <c r="L545" s="10"/>
      <c r="M545" s="17"/>
      <c r="N545" s="17"/>
      <c r="O545" s="9"/>
      <c r="P545" s="9"/>
      <c r="Q545" s="9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</row>
    <row r="546" spans="1:69" s="33" customFormat="1">
      <c r="A546" s="9"/>
      <c r="B546" s="18"/>
      <c r="C546" s="14"/>
      <c r="D546" s="9"/>
      <c r="E546" s="19"/>
      <c r="F546" s="19"/>
      <c r="G546" s="9"/>
      <c r="H546" s="9"/>
      <c r="I546" s="9"/>
      <c r="J546" s="26"/>
      <c r="K546" s="26"/>
      <c r="L546" s="10"/>
      <c r="M546" s="17"/>
      <c r="N546" s="17"/>
      <c r="O546" s="9"/>
      <c r="P546" s="9"/>
      <c r="Q546" s="9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</row>
    <row r="547" spans="1:69" s="33" customFormat="1">
      <c r="A547" s="9"/>
      <c r="B547" s="18"/>
      <c r="C547" s="14"/>
      <c r="D547" s="9"/>
      <c r="E547" s="19"/>
      <c r="F547" s="19"/>
      <c r="G547" s="9"/>
      <c r="H547" s="9"/>
      <c r="I547" s="9"/>
      <c r="J547" s="26"/>
      <c r="K547" s="26"/>
      <c r="L547" s="10"/>
      <c r="M547" s="17"/>
      <c r="N547" s="17"/>
      <c r="O547" s="9"/>
      <c r="P547" s="9"/>
      <c r="Q547" s="9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</row>
    <row r="548" spans="1:69" s="33" customFormat="1">
      <c r="A548" s="9"/>
      <c r="B548" s="18"/>
      <c r="C548" s="14"/>
      <c r="D548" s="9"/>
      <c r="E548" s="19"/>
      <c r="F548" s="19"/>
      <c r="G548" s="9"/>
      <c r="H548" s="9"/>
      <c r="I548" s="9"/>
      <c r="J548" s="26"/>
      <c r="K548" s="26"/>
      <c r="L548" s="10"/>
      <c r="M548" s="17"/>
      <c r="N548" s="17"/>
      <c r="O548" s="9"/>
      <c r="P548" s="9"/>
      <c r="Q548" s="9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</row>
    <row r="549" spans="1:69" s="33" customFormat="1">
      <c r="A549" s="9"/>
      <c r="B549" s="18"/>
      <c r="C549" s="14"/>
      <c r="D549" s="9"/>
      <c r="E549" s="19"/>
      <c r="F549" s="19"/>
      <c r="G549" s="9"/>
      <c r="H549" s="9"/>
      <c r="I549" s="9"/>
      <c r="J549" s="26"/>
      <c r="K549" s="26"/>
      <c r="L549" s="10"/>
      <c r="M549" s="17"/>
      <c r="N549" s="17"/>
      <c r="O549" s="9"/>
      <c r="P549" s="9"/>
      <c r="Q549" s="9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</row>
    <row r="550" spans="1:69" s="33" customFormat="1">
      <c r="A550" s="9"/>
      <c r="B550" s="18"/>
      <c r="C550" s="14"/>
      <c r="D550" s="9"/>
      <c r="E550" s="19"/>
      <c r="F550" s="19"/>
      <c r="G550" s="9"/>
      <c r="H550" s="9"/>
      <c r="I550" s="9"/>
      <c r="J550" s="26"/>
      <c r="K550" s="26"/>
      <c r="L550" s="10"/>
      <c r="M550" s="17"/>
      <c r="N550" s="17"/>
      <c r="O550" s="9"/>
      <c r="P550" s="9"/>
      <c r="Q550" s="9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</row>
    <row r="551" spans="1:69" s="33" customFormat="1">
      <c r="A551" s="9"/>
      <c r="B551" s="18"/>
      <c r="C551" s="14"/>
      <c r="D551" s="9"/>
      <c r="E551" s="19"/>
      <c r="F551" s="19"/>
      <c r="G551" s="9"/>
      <c r="H551" s="9"/>
      <c r="I551" s="9"/>
      <c r="J551" s="26"/>
      <c r="K551" s="26"/>
      <c r="L551" s="10"/>
      <c r="M551" s="17"/>
      <c r="N551" s="17"/>
      <c r="O551" s="9"/>
      <c r="P551" s="9"/>
      <c r="Q551" s="9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</row>
    <row r="552" spans="1:69" s="33" customFormat="1">
      <c r="A552" s="9"/>
      <c r="B552" s="18"/>
      <c r="C552" s="14"/>
      <c r="D552" s="9"/>
      <c r="E552" s="19"/>
      <c r="F552" s="19"/>
      <c r="G552" s="9"/>
      <c r="H552" s="9"/>
      <c r="I552" s="9"/>
      <c r="J552" s="26"/>
      <c r="K552" s="26"/>
      <c r="L552" s="10"/>
      <c r="M552" s="17"/>
      <c r="N552" s="17"/>
      <c r="O552" s="9"/>
      <c r="P552" s="9"/>
      <c r="Q552" s="9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</row>
    <row r="553" spans="1:69" s="33" customFormat="1">
      <c r="A553" s="9"/>
      <c r="B553" s="18"/>
      <c r="C553" s="14"/>
      <c r="D553" s="9"/>
      <c r="E553" s="19"/>
      <c r="F553" s="19"/>
      <c r="G553" s="9"/>
      <c r="H553" s="9"/>
      <c r="I553" s="9"/>
      <c r="J553" s="26"/>
      <c r="K553" s="26"/>
      <c r="L553" s="10"/>
      <c r="M553" s="17"/>
      <c r="N553" s="17"/>
      <c r="O553" s="9"/>
      <c r="P553" s="9"/>
      <c r="Q553" s="9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</row>
    <row r="554" spans="1:69" s="33" customFormat="1">
      <c r="A554" s="9"/>
      <c r="B554" s="18"/>
      <c r="C554" s="14"/>
      <c r="D554" s="9"/>
      <c r="E554" s="19"/>
      <c r="F554" s="19"/>
      <c r="G554" s="9"/>
      <c r="H554" s="9"/>
      <c r="I554" s="9"/>
      <c r="J554" s="26"/>
      <c r="K554" s="26"/>
      <c r="L554" s="10"/>
      <c r="M554" s="17"/>
      <c r="N554" s="17"/>
      <c r="O554" s="9"/>
      <c r="P554" s="9"/>
      <c r="Q554" s="9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</row>
    <row r="555" spans="1:69" s="33" customFormat="1">
      <c r="A555" s="9"/>
      <c r="B555" s="18"/>
      <c r="C555" s="14"/>
      <c r="D555" s="9"/>
      <c r="E555" s="19"/>
      <c r="F555" s="19"/>
      <c r="G555" s="9"/>
      <c r="H555" s="9"/>
      <c r="I555" s="9"/>
      <c r="J555" s="26"/>
      <c r="K555" s="26"/>
      <c r="L555" s="10"/>
      <c r="M555" s="17"/>
      <c r="N555" s="17"/>
      <c r="O555" s="9"/>
      <c r="P555" s="9"/>
      <c r="Q555" s="9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</row>
    <row r="556" spans="1:69" s="33" customFormat="1">
      <c r="A556" s="9"/>
      <c r="B556" s="18"/>
      <c r="C556" s="14"/>
      <c r="D556" s="9"/>
      <c r="E556" s="19"/>
      <c r="F556" s="19"/>
      <c r="G556" s="9"/>
      <c r="H556" s="9"/>
      <c r="I556" s="9"/>
      <c r="J556" s="26"/>
      <c r="K556" s="26"/>
      <c r="L556" s="10"/>
      <c r="M556" s="17"/>
      <c r="N556" s="17"/>
      <c r="O556" s="9"/>
      <c r="P556" s="9"/>
      <c r="Q556" s="9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</row>
    <row r="557" spans="1:69" s="33" customFormat="1">
      <c r="A557" s="9"/>
      <c r="B557" s="18"/>
      <c r="C557" s="14"/>
      <c r="D557" s="9"/>
      <c r="E557" s="19"/>
      <c r="F557" s="19"/>
      <c r="G557" s="9"/>
      <c r="H557" s="9"/>
      <c r="I557" s="9"/>
      <c r="J557" s="26"/>
      <c r="K557" s="26"/>
      <c r="L557" s="10"/>
      <c r="M557" s="17"/>
      <c r="N557" s="17"/>
      <c r="O557" s="9"/>
      <c r="P557" s="9"/>
      <c r="Q557" s="9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</row>
    <row r="558" spans="1:69" s="33" customFormat="1">
      <c r="A558" s="9"/>
      <c r="B558" s="18"/>
      <c r="C558" s="14"/>
      <c r="D558" s="9"/>
      <c r="E558" s="19"/>
      <c r="F558" s="19"/>
      <c r="G558" s="9"/>
      <c r="H558" s="9"/>
      <c r="I558" s="9"/>
      <c r="J558" s="26"/>
      <c r="K558" s="26"/>
      <c r="L558" s="10"/>
      <c r="M558" s="17"/>
      <c r="N558" s="17"/>
      <c r="O558" s="9"/>
      <c r="P558" s="9"/>
      <c r="Q558" s="9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</row>
    <row r="559" spans="1:69" s="33" customFormat="1">
      <c r="A559" s="9"/>
      <c r="B559" s="18"/>
      <c r="C559" s="14"/>
      <c r="D559" s="9"/>
      <c r="E559" s="19"/>
      <c r="F559" s="19"/>
      <c r="G559" s="9"/>
      <c r="H559" s="9"/>
      <c r="I559" s="9"/>
      <c r="J559" s="26"/>
      <c r="K559" s="26"/>
      <c r="L559" s="10"/>
      <c r="M559" s="17"/>
      <c r="N559" s="17"/>
      <c r="O559" s="9"/>
      <c r="P559" s="9"/>
      <c r="Q559" s="9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</row>
    <row r="560" spans="1:69" s="33" customFormat="1">
      <c r="A560" s="9"/>
      <c r="B560" s="18"/>
      <c r="C560" s="14"/>
      <c r="D560" s="9"/>
      <c r="E560" s="19"/>
      <c r="F560" s="19"/>
      <c r="G560" s="9"/>
      <c r="H560" s="9"/>
      <c r="I560" s="9"/>
      <c r="J560" s="26"/>
      <c r="K560" s="26"/>
      <c r="L560" s="10"/>
      <c r="M560" s="17"/>
      <c r="N560" s="17"/>
      <c r="O560" s="9"/>
      <c r="P560" s="9"/>
      <c r="Q560" s="9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</row>
    <row r="561" spans="1:69" s="33" customFormat="1">
      <c r="A561" s="9"/>
      <c r="B561" s="18"/>
      <c r="C561" s="14"/>
      <c r="D561" s="9"/>
      <c r="E561" s="19"/>
      <c r="F561" s="19"/>
      <c r="G561" s="9"/>
      <c r="H561" s="9"/>
      <c r="I561" s="9"/>
      <c r="J561" s="26"/>
      <c r="K561" s="26"/>
      <c r="L561" s="10"/>
      <c r="M561" s="17"/>
      <c r="N561" s="17"/>
      <c r="O561" s="9"/>
      <c r="P561" s="9"/>
      <c r="Q561" s="9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</row>
    <row r="562" spans="1:69" s="33" customFormat="1">
      <c r="A562" s="9"/>
      <c r="B562" s="18"/>
      <c r="C562" s="14"/>
      <c r="D562" s="9"/>
      <c r="E562" s="19"/>
      <c r="F562" s="19"/>
      <c r="G562" s="9"/>
      <c r="H562" s="9"/>
      <c r="I562" s="9"/>
      <c r="J562" s="26"/>
      <c r="K562" s="26"/>
      <c r="L562" s="10"/>
      <c r="M562" s="17"/>
      <c r="N562" s="17"/>
      <c r="O562" s="9"/>
      <c r="P562" s="9"/>
      <c r="Q562" s="9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</row>
    <row r="563" spans="1:69" s="33" customFormat="1">
      <c r="A563" s="9"/>
      <c r="B563" s="18"/>
      <c r="C563" s="14"/>
      <c r="D563" s="9"/>
      <c r="E563" s="19"/>
      <c r="F563" s="19"/>
      <c r="G563" s="9"/>
      <c r="H563" s="9"/>
      <c r="I563" s="9"/>
      <c r="J563" s="26"/>
      <c r="K563" s="26"/>
      <c r="L563" s="10"/>
      <c r="M563" s="17"/>
      <c r="N563" s="17"/>
      <c r="O563" s="9"/>
      <c r="P563" s="9"/>
      <c r="Q563" s="9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</row>
    <row r="564" spans="1:69" s="33" customFormat="1">
      <c r="A564" s="9"/>
      <c r="B564" s="18"/>
      <c r="C564" s="14"/>
      <c r="D564" s="9"/>
      <c r="E564" s="19"/>
      <c r="F564" s="19"/>
      <c r="G564" s="9"/>
      <c r="H564" s="9"/>
      <c r="I564" s="9"/>
      <c r="J564" s="26"/>
      <c r="K564" s="26"/>
      <c r="L564" s="10"/>
      <c r="M564" s="17"/>
      <c r="N564" s="17"/>
      <c r="O564" s="9"/>
      <c r="P564" s="9"/>
      <c r="Q564" s="9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</row>
    <row r="565" spans="1:69" s="33" customFormat="1">
      <c r="A565" s="9"/>
      <c r="B565" s="18"/>
      <c r="C565" s="14"/>
      <c r="D565" s="9"/>
      <c r="E565" s="19"/>
      <c r="F565" s="19"/>
      <c r="G565" s="9"/>
      <c r="H565" s="9"/>
      <c r="I565" s="9"/>
      <c r="J565" s="26"/>
      <c r="K565" s="26"/>
      <c r="L565" s="10"/>
      <c r="M565" s="17"/>
      <c r="N565" s="17"/>
      <c r="O565" s="9"/>
      <c r="P565" s="9"/>
      <c r="Q565" s="9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</row>
    <row r="566" spans="1:69" s="33" customFormat="1">
      <c r="A566" s="9"/>
      <c r="B566" s="18"/>
      <c r="C566" s="14"/>
      <c r="D566" s="9"/>
      <c r="E566" s="19"/>
      <c r="F566" s="19"/>
      <c r="G566" s="9"/>
      <c r="H566" s="9"/>
      <c r="I566" s="9"/>
      <c r="J566" s="26"/>
      <c r="K566" s="26"/>
      <c r="L566" s="10"/>
      <c r="M566" s="17"/>
      <c r="N566" s="17"/>
      <c r="O566" s="9"/>
      <c r="P566" s="9"/>
      <c r="Q566" s="9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</row>
    <row r="567" spans="1:69" s="33" customFormat="1">
      <c r="A567" s="9"/>
      <c r="B567" s="18"/>
      <c r="C567" s="14"/>
      <c r="D567" s="9"/>
      <c r="E567" s="19"/>
      <c r="F567" s="19"/>
      <c r="G567" s="9"/>
      <c r="H567" s="9"/>
      <c r="I567" s="9"/>
      <c r="J567" s="26"/>
      <c r="K567" s="26"/>
      <c r="L567" s="10"/>
      <c r="M567" s="17"/>
      <c r="N567" s="17"/>
      <c r="O567" s="9"/>
      <c r="P567" s="9"/>
      <c r="Q567" s="9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</row>
    <row r="568" spans="1:69" s="33" customFormat="1">
      <c r="A568" s="9"/>
      <c r="B568" s="18"/>
      <c r="C568" s="14"/>
      <c r="D568" s="9"/>
      <c r="E568" s="19"/>
      <c r="F568" s="19"/>
      <c r="G568" s="9"/>
      <c r="H568" s="9"/>
      <c r="I568" s="9"/>
      <c r="J568" s="26"/>
      <c r="K568" s="26"/>
      <c r="L568" s="10"/>
      <c r="M568" s="17"/>
      <c r="N568" s="17"/>
      <c r="O568" s="9"/>
      <c r="P568" s="9"/>
      <c r="Q568" s="9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</row>
    <row r="569" spans="1:69" s="33" customFormat="1">
      <c r="A569" s="9"/>
      <c r="B569" s="18"/>
      <c r="C569" s="14"/>
      <c r="D569" s="9"/>
      <c r="E569" s="19"/>
      <c r="F569" s="19"/>
      <c r="G569" s="9"/>
      <c r="H569" s="9"/>
      <c r="I569" s="9"/>
      <c r="J569" s="26"/>
      <c r="K569" s="26"/>
      <c r="L569" s="10"/>
      <c r="M569" s="17"/>
      <c r="N569" s="17"/>
      <c r="O569" s="9"/>
      <c r="P569" s="9"/>
      <c r="Q569" s="9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</row>
    <row r="570" spans="1:69" s="33" customFormat="1">
      <c r="A570" s="9"/>
      <c r="B570" s="18"/>
      <c r="C570" s="14"/>
      <c r="D570" s="9"/>
      <c r="E570" s="19"/>
      <c r="F570" s="19"/>
      <c r="G570" s="9"/>
      <c r="H570" s="9"/>
      <c r="I570" s="9"/>
      <c r="J570" s="26"/>
      <c r="K570" s="26"/>
      <c r="L570" s="10"/>
      <c r="M570" s="17"/>
      <c r="N570" s="17"/>
      <c r="O570" s="9"/>
      <c r="P570" s="9"/>
      <c r="Q570" s="9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</row>
    <row r="571" spans="1:69" s="33" customFormat="1">
      <c r="A571" s="9"/>
      <c r="B571" s="18"/>
      <c r="C571" s="14"/>
      <c r="D571" s="9"/>
      <c r="E571" s="19"/>
      <c r="F571" s="19"/>
      <c r="G571" s="9"/>
      <c r="H571" s="9"/>
      <c r="I571" s="9"/>
      <c r="J571" s="26"/>
      <c r="K571" s="26"/>
      <c r="L571" s="10"/>
      <c r="M571" s="17"/>
      <c r="N571" s="17"/>
      <c r="O571" s="9"/>
      <c r="P571" s="9"/>
      <c r="Q571" s="9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</row>
    <row r="572" spans="1:69" s="33" customFormat="1">
      <c r="A572" s="9"/>
      <c r="B572" s="18"/>
      <c r="C572" s="14"/>
      <c r="D572" s="9"/>
      <c r="E572" s="19"/>
      <c r="F572" s="19"/>
      <c r="G572" s="9"/>
      <c r="H572" s="9"/>
      <c r="I572" s="9"/>
      <c r="J572" s="26"/>
      <c r="K572" s="26"/>
      <c r="L572" s="10"/>
      <c r="M572" s="17"/>
      <c r="N572" s="17"/>
      <c r="O572" s="9"/>
      <c r="P572" s="9"/>
      <c r="Q572" s="9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</row>
    <row r="573" spans="1:69" s="33" customFormat="1">
      <c r="A573" s="9"/>
      <c r="B573" s="18"/>
      <c r="C573" s="14"/>
      <c r="D573" s="9"/>
      <c r="E573" s="19"/>
      <c r="F573" s="19"/>
      <c r="G573" s="9"/>
      <c r="H573" s="9"/>
      <c r="I573" s="9"/>
      <c r="J573" s="26"/>
      <c r="K573" s="26"/>
      <c r="L573" s="10"/>
      <c r="M573" s="17"/>
      <c r="N573" s="17"/>
      <c r="O573" s="9"/>
      <c r="P573" s="9"/>
      <c r="Q573" s="9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</row>
    <row r="574" spans="1:69" s="33" customFormat="1">
      <c r="A574" s="9"/>
      <c r="B574" s="18"/>
      <c r="C574" s="14"/>
      <c r="D574" s="9"/>
      <c r="E574" s="19"/>
      <c r="F574" s="19"/>
      <c r="G574" s="9"/>
      <c r="H574" s="9"/>
      <c r="I574" s="9"/>
      <c r="J574" s="26"/>
      <c r="K574" s="26"/>
      <c r="L574" s="10"/>
      <c r="M574" s="17"/>
      <c r="N574" s="17"/>
      <c r="O574" s="9"/>
      <c r="P574" s="9"/>
      <c r="Q574" s="9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</row>
    <row r="575" spans="1:69" s="33" customFormat="1">
      <c r="A575" s="9"/>
      <c r="B575" s="18"/>
      <c r="C575" s="14"/>
      <c r="D575" s="9"/>
      <c r="E575" s="19"/>
      <c r="F575" s="19"/>
      <c r="G575" s="9"/>
      <c r="H575" s="9"/>
      <c r="I575" s="9"/>
      <c r="J575" s="26"/>
      <c r="K575" s="26"/>
      <c r="L575" s="10"/>
      <c r="M575" s="17"/>
      <c r="N575" s="17"/>
      <c r="O575" s="9"/>
      <c r="P575" s="9"/>
      <c r="Q575" s="9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</row>
    <row r="576" spans="1:69" s="33" customFormat="1">
      <c r="A576" s="9"/>
      <c r="B576" s="18"/>
      <c r="C576" s="14"/>
      <c r="D576" s="9"/>
      <c r="E576" s="19"/>
      <c r="F576" s="19"/>
      <c r="G576" s="9"/>
      <c r="H576" s="9"/>
      <c r="I576" s="9"/>
      <c r="J576" s="26"/>
      <c r="K576" s="26"/>
      <c r="L576" s="10"/>
      <c r="M576" s="17"/>
      <c r="N576" s="17"/>
      <c r="O576" s="9"/>
      <c r="P576" s="9"/>
      <c r="Q576" s="9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</row>
    <row r="577" spans="1:69" s="33" customFormat="1">
      <c r="A577" s="9"/>
      <c r="B577" s="18"/>
      <c r="C577" s="14"/>
      <c r="D577" s="9"/>
      <c r="E577" s="19"/>
      <c r="F577" s="19"/>
      <c r="G577" s="9"/>
      <c r="H577" s="9"/>
      <c r="I577" s="9"/>
      <c r="J577" s="26"/>
      <c r="K577" s="26"/>
      <c r="L577" s="10"/>
      <c r="M577" s="17"/>
      <c r="N577" s="17"/>
      <c r="O577" s="9"/>
      <c r="P577" s="9"/>
      <c r="Q577" s="9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</row>
    <row r="578" spans="1:69" s="33" customFormat="1">
      <c r="A578" s="9"/>
      <c r="B578" s="18"/>
      <c r="C578" s="14"/>
      <c r="D578" s="9"/>
      <c r="E578" s="19"/>
      <c r="F578" s="19"/>
      <c r="G578" s="9"/>
      <c r="H578" s="9"/>
      <c r="I578" s="9"/>
      <c r="J578" s="26"/>
      <c r="K578" s="26"/>
      <c r="L578" s="10"/>
      <c r="M578" s="17"/>
      <c r="N578" s="17"/>
      <c r="O578" s="9"/>
      <c r="P578" s="9"/>
      <c r="Q578" s="9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</row>
    <row r="579" spans="1:69" s="33" customFormat="1">
      <c r="A579" s="9"/>
      <c r="B579" s="18"/>
      <c r="C579" s="14"/>
      <c r="D579" s="9"/>
      <c r="E579" s="19"/>
      <c r="F579" s="19"/>
      <c r="G579" s="9"/>
      <c r="H579" s="9"/>
      <c r="I579" s="9"/>
      <c r="J579" s="26"/>
      <c r="K579" s="26"/>
      <c r="L579" s="10"/>
      <c r="M579" s="17"/>
      <c r="N579" s="17"/>
      <c r="O579" s="9"/>
      <c r="P579" s="9"/>
      <c r="Q579" s="9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</row>
    <row r="580" spans="1:69" s="33" customFormat="1">
      <c r="A580" s="9"/>
      <c r="B580" s="18"/>
      <c r="C580" s="14"/>
      <c r="D580" s="9"/>
      <c r="E580" s="19"/>
      <c r="F580" s="19"/>
      <c r="G580" s="9"/>
      <c r="H580" s="9"/>
      <c r="I580" s="9"/>
      <c r="J580" s="26"/>
      <c r="K580" s="26"/>
      <c r="L580" s="10"/>
      <c r="M580" s="17"/>
      <c r="N580" s="17"/>
      <c r="O580" s="9"/>
      <c r="P580" s="9"/>
      <c r="Q580" s="9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</row>
    <row r="581" spans="1:69" s="33" customFormat="1">
      <c r="A581" s="9"/>
      <c r="B581" s="18"/>
      <c r="C581" s="14"/>
      <c r="D581" s="9"/>
      <c r="E581" s="19"/>
      <c r="F581" s="19"/>
      <c r="G581" s="9"/>
      <c r="H581" s="9"/>
      <c r="I581" s="9"/>
      <c r="J581" s="26"/>
      <c r="K581" s="26"/>
      <c r="L581" s="10"/>
      <c r="M581" s="17"/>
      <c r="N581" s="17"/>
      <c r="O581" s="9"/>
      <c r="P581" s="9"/>
      <c r="Q581" s="9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</row>
    <row r="582" spans="1:69" s="33" customFormat="1">
      <c r="A582" s="9"/>
      <c r="B582" s="18"/>
      <c r="C582" s="14"/>
      <c r="D582" s="9"/>
      <c r="E582" s="19"/>
      <c r="F582" s="19"/>
      <c r="G582" s="9"/>
      <c r="H582" s="9"/>
      <c r="I582" s="9"/>
      <c r="J582" s="26"/>
      <c r="K582" s="26"/>
      <c r="L582" s="10"/>
      <c r="M582" s="17"/>
      <c r="N582" s="17"/>
      <c r="O582" s="9"/>
      <c r="P582" s="9"/>
      <c r="Q582" s="9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</row>
    <row r="583" spans="1:69" s="33" customFormat="1">
      <c r="A583" s="9"/>
      <c r="B583" s="18"/>
      <c r="C583" s="14"/>
      <c r="D583" s="9"/>
      <c r="E583" s="19"/>
      <c r="F583" s="19"/>
      <c r="G583" s="9"/>
      <c r="H583" s="9"/>
      <c r="I583" s="9"/>
      <c r="J583" s="26"/>
      <c r="K583" s="26"/>
      <c r="L583" s="10"/>
      <c r="M583" s="17"/>
      <c r="N583" s="17"/>
      <c r="O583" s="9"/>
      <c r="P583" s="9"/>
      <c r="Q583" s="9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</row>
    <row r="584" spans="1:69" s="33" customFormat="1">
      <c r="A584" s="9"/>
      <c r="B584" s="18"/>
      <c r="C584" s="14"/>
      <c r="D584" s="9"/>
      <c r="E584" s="19"/>
      <c r="F584" s="19"/>
      <c r="G584" s="9"/>
      <c r="H584" s="9"/>
      <c r="I584" s="9"/>
      <c r="J584" s="26"/>
      <c r="K584" s="26"/>
      <c r="L584" s="10"/>
      <c r="M584" s="17"/>
      <c r="N584" s="17"/>
      <c r="O584" s="9"/>
      <c r="P584" s="9"/>
      <c r="Q584" s="9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</row>
    <row r="585" spans="1:69" s="33" customFormat="1">
      <c r="A585" s="9"/>
      <c r="B585" s="18"/>
      <c r="C585" s="14"/>
      <c r="D585" s="9"/>
      <c r="E585" s="19"/>
      <c r="F585" s="19"/>
      <c r="G585" s="9"/>
      <c r="H585" s="9"/>
      <c r="I585" s="9"/>
      <c r="J585" s="26"/>
      <c r="K585" s="26"/>
      <c r="L585" s="10"/>
      <c r="M585" s="17"/>
      <c r="N585" s="17"/>
      <c r="O585" s="9"/>
      <c r="P585" s="9"/>
      <c r="Q585" s="9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</row>
    <row r="586" spans="1:69" s="33" customFormat="1">
      <c r="A586" s="9"/>
      <c r="B586" s="18"/>
      <c r="C586" s="14"/>
      <c r="D586" s="9"/>
      <c r="E586" s="19"/>
      <c r="F586" s="19"/>
      <c r="G586" s="9"/>
      <c r="H586" s="9"/>
      <c r="I586" s="9"/>
      <c r="J586" s="26"/>
      <c r="K586" s="26"/>
      <c r="L586" s="10"/>
      <c r="M586" s="17"/>
      <c r="N586" s="17"/>
      <c r="O586" s="9"/>
      <c r="P586" s="9"/>
      <c r="Q586" s="9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</row>
    <row r="587" spans="1:69" s="33" customFormat="1">
      <c r="A587" s="9"/>
      <c r="B587" s="18"/>
      <c r="C587" s="14"/>
      <c r="D587" s="9"/>
      <c r="E587" s="19"/>
      <c r="F587" s="19"/>
      <c r="G587" s="9"/>
      <c r="H587" s="9"/>
      <c r="I587" s="9"/>
      <c r="J587" s="26"/>
      <c r="K587" s="26"/>
      <c r="L587" s="10"/>
      <c r="M587" s="17"/>
      <c r="N587" s="17"/>
      <c r="O587" s="9"/>
      <c r="P587" s="9"/>
      <c r="Q587" s="9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</row>
    <row r="588" spans="1:69" s="33" customFormat="1">
      <c r="A588" s="9"/>
      <c r="B588" s="18"/>
      <c r="C588" s="14"/>
      <c r="D588" s="9"/>
      <c r="E588" s="19"/>
      <c r="F588" s="19"/>
      <c r="G588" s="9"/>
      <c r="H588" s="9"/>
      <c r="I588" s="9"/>
      <c r="J588" s="26"/>
      <c r="K588" s="26"/>
      <c r="L588" s="10"/>
      <c r="M588" s="17"/>
      <c r="N588" s="17"/>
      <c r="O588" s="9"/>
      <c r="P588" s="9"/>
      <c r="Q588" s="9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</row>
    <row r="589" spans="1:69" s="33" customFormat="1">
      <c r="A589" s="9"/>
      <c r="B589" s="18"/>
      <c r="C589" s="14"/>
      <c r="D589" s="9"/>
      <c r="E589" s="19"/>
      <c r="F589" s="19"/>
      <c r="G589" s="9"/>
      <c r="H589" s="9"/>
      <c r="I589" s="9"/>
      <c r="J589" s="26"/>
      <c r="K589" s="26"/>
      <c r="L589" s="10"/>
      <c r="M589" s="17"/>
      <c r="N589" s="17"/>
      <c r="O589" s="9"/>
      <c r="P589" s="9"/>
      <c r="Q589" s="9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</row>
    <row r="590" spans="1:69" s="33" customFormat="1">
      <c r="A590" s="9"/>
      <c r="B590" s="18"/>
      <c r="C590" s="14"/>
      <c r="D590" s="9"/>
      <c r="E590" s="19"/>
      <c r="F590" s="19"/>
      <c r="G590" s="9"/>
      <c r="H590" s="9"/>
      <c r="I590" s="9"/>
      <c r="J590" s="26"/>
      <c r="K590" s="26"/>
      <c r="L590" s="10"/>
      <c r="M590" s="17"/>
      <c r="N590" s="17"/>
      <c r="O590" s="9"/>
      <c r="P590" s="9"/>
      <c r="Q590" s="9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</row>
    <row r="591" spans="1:69" s="33" customFormat="1">
      <c r="A591" s="9"/>
      <c r="B591" s="18"/>
      <c r="C591" s="14"/>
      <c r="D591" s="9"/>
      <c r="E591" s="19"/>
      <c r="F591" s="19"/>
      <c r="G591" s="9"/>
      <c r="H591" s="9"/>
      <c r="I591" s="9"/>
      <c r="J591" s="26"/>
      <c r="K591" s="26"/>
      <c r="L591" s="10"/>
      <c r="M591" s="17"/>
      <c r="N591" s="17"/>
      <c r="O591" s="9"/>
      <c r="P591" s="9"/>
      <c r="Q591" s="9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</row>
    <row r="592" spans="1:69" s="33" customFormat="1">
      <c r="A592" s="9"/>
      <c r="B592" s="18"/>
      <c r="C592" s="14"/>
      <c r="D592" s="9"/>
      <c r="E592" s="19"/>
      <c r="F592" s="19"/>
      <c r="G592" s="9"/>
      <c r="H592" s="9"/>
      <c r="I592" s="9"/>
      <c r="J592" s="26"/>
      <c r="K592" s="26"/>
      <c r="L592" s="10"/>
      <c r="M592" s="17"/>
      <c r="N592" s="17"/>
      <c r="O592" s="9"/>
      <c r="P592" s="9"/>
      <c r="Q592" s="9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</row>
    <row r="593" spans="1:69" s="33" customFormat="1">
      <c r="A593" s="9"/>
      <c r="B593" s="18"/>
      <c r="C593" s="14"/>
      <c r="D593" s="9"/>
      <c r="E593" s="19"/>
      <c r="F593" s="19"/>
      <c r="G593" s="9"/>
      <c r="H593" s="9"/>
      <c r="I593" s="9"/>
      <c r="J593" s="26"/>
      <c r="K593" s="26"/>
      <c r="L593" s="10"/>
      <c r="M593" s="17"/>
      <c r="N593" s="17"/>
      <c r="O593" s="9"/>
      <c r="P593" s="9"/>
      <c r="Q593" s="9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</row>
    <row r="594" spans="1:69" s="33" customFormat="1">
      <c r="A594" s="9"/>
      <c r="B594" s="18"/>
      <c r="C594" s="14"/>
      <c r="D594" s="9"/>
      <c r="E594" s="19"/>
      <c r="F594" s="19"/>
      <c r="G594" s="9"/>
      <c r="H594" s="9"/>
      <c r="I594" s="9"/>
      <c r="J594" s="26"/>
      <c r="K594" s="26"/>
      <c r="L594" s="10"/>
      <c r="M594" s="17"/>
      <c r="N594" s="17"/>
      <c r="O594" s="9"/>
      <c r="P594" s="9"/>
      <c r="Q594" s="9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</row>
    <row r="595" spans="1:69" s="33" customFormat="1">
      <c r="A595" s="9"/>
      <c r="B595" s="18"/>
      <c r="C595" s="14"/>
      <c r="D595" s="9"/>
      <c r="E595" s="19"/>
      <c r="F595" s="19"/>
      <c r="G595" s="9"/>
      <c r="H595" s="9"/>
      <c r="I595" s="9"/>
      <c r="J595" s="26"/>
      <c r="K595" s="26"/>
      <c r="L595" s="10"/>
      <c r="M595" s="17"/>
      <c r="N595" s="17"/>
      <c r="O595" s="9"/>
      <c r="P595" s="9"/>
      <c r="Q595" s="9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</row>
    <row r="596" spans="1:69" s="33" customFormat="1">
      <c r="A596" s="9"/>
      <c r="B596" s="18"/>
      <c r="C596" s="14"/>
      <c r="D596" s="9"/>
      <c r="E596" s="19"/>
      <c r="F596" s="19"/>
      <c r="G596" s="9"/>
      <c r="H596" s="9"/>
      <c r="I596" s="9"/>
      <c r="J596" s="26"/>
      <c r="K596" s="26"/>
      <c r="L596" s="10"/>
      <c r="M596" s="17"/>
      <c r="N596" s="17"/>
      <c r="O596" s="9"/>
      <c r="P596" s="9"/>
      <c r="Q596" s="9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</row>
    <row r="597" spans="1:69" s="33" customFormat="1">
      <c r="A597" s="9"/>
      <c r="B597" s="18"/>
      <c r="C597" s="14"/>
      <c r="D597" s="9"/>
      <c r="E597" s="19"/>
      <c r="F597" s="19"/>
      <c r="G597" s="9"/>
      <c r="H597" s="9"/>
      <c r="I597" s="9"/>
      <c r="J597" s="26"/>
      <c r="K597" s="26"/>
      <c r="L597" s="10"/>
      <c r="M597" s="17"/>
      <c r="N597" s="17"/>
      <c r="O597" s="9"/>
      <c r="P597" s="9"/>
      <c r="Q597" s="9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</row>
    <row r="598" spans="1:69" s="33" customFormat="1">
      <c r="A598" s="9"/>
      <c r="B598" s="18"/>
      <c r="C598" s="14"/>
      <c r="D598" s="9"/>
      <c r="E598" s="19"/>
      <c r="F598" s="19"/>
      <c r="G598" s="9"/>
      <c r="H598" s="9"/>
      <c r="I598" s="9"/>
      <c r="J598" s="26"/>
      <c r="K598" s="26"/>
      <c r="L598" s="10"/>
      <c r="M598" s="17"/>
      <c r="N598" s="17"/>
      <c r="O598" s="9"/>
      <c r="P598" s="9"/>
      <c r="Q598" s="9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</row>
    <row r="599" spans="1:69" s="33" customFormat="1">
      <c r="A599" s="9"/>
      <c r="B599" s="18"/>
      <c r="C599" s="14"/>
      <c r="D599" s="9"/>
      <c r="E599" s="19"/>
      <c r="F599" s="19"/>
      <c r="G599" s="9"/>
      <c r="H599" s="9"/>
      <c r="I599" s="9"/>
      <c r="J599" s="26"/>
      <c r="K599" s="26"/>
      <c r="L599" s="10"/>
      <c r="M599" s="17"/>
      <c r="N599" s="17"/>
      <c r="O599" s="9"/>
      <c r="P599" s="9"/>
      <c r="Q599" s="9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</row>
    <row r="600" spans="1:69" s="33" customFormat="1">
      <c r="A600" s="9"/>
      <c r="B600" s="18"/>
      <c r="C600" s="14"/>
      <c r="D600" s="9"/>
      <c r="E600" s="19"/>
      <c r="F600" s="19"/>
      <c r="G600" s="9"/>
      <c r="H600" s="9"/>
      <c r="I600" s="9"/>
      <c r="J600" s="26"/>
      <c r="K600" s="26"/>
      <c r="L600" s="10"/>
      <c r="M600" s="17"/>
      <c r="N600" s="17"/>
      <c r="O600" s="9"/>
      <c r="P600" s="9"/>
      <c r="Q600" s="9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</row>
    <row r="601" spans="1:69" s="33" customFormat="1">
      <c r="A601" s="9"/>
      <c r="B601" s="18"/>
      <c r="C601" s="14"/>
      <c r="D601" s="9"/>
      <c r="E601" s="19"/>
      <c r="F601" s="19"/>
      <c r="G601" s="9"/>
      <c r="H601" s="9"/>
      <c r="I601" s="9"/>
      <c r="J601" s="26"/>
      <c r="K601" s="26"/>
      <c r="L601" s="10"/>
      <c r="M601" s="17"/>
      <c r="N601" s="17"/>
      <c r="O601" s="9"/>
      <c r="P601" s="9"/>
      <c r="Q601" s="9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</row>
    <row r="602" spans="1:69" s="33" customFormat="1">
      <c r="A602" s="9"/>
      <c r="B602" s="18"/>
      <c r="C602" s="14"/>
      <c r="D602" s="9"/>
      <c r="E602" s="19"/>
      <c r="F602" s="19"/>
      <c r="G602" s="9"/>
      <c r="H602" s="9"/>
      <c r="I602" s="9"/>
      <c r="J602" s="26"/>
      <c r="K602" s="26"/>
      <c r="L602" s="10"/>
      <c r="M602" s="17"/>
      <c r="N602" s="17"/>
      <c r="O602" s="9"/>
      <c r="P602" s="9"/>
      <c r="Q602" s="9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</row>
    <row r="603" spans="1:69" s="33" customFormat="1">
      <c r="A603" s="9"/>
      <c r="B603" s="18"/>
      <c r="C603" s="14"/>
      <c r="D603" s="9"/>
      <c r="E603" s="19"/>
      <c r="F603" s="19"/>
      <c r="G603" s="9"/>
      <c r="H603" s="9"/>
      <c r="I603" s="9"/>
      <c r="J603" s="26"/>
      <c r="K603" s="26"/>
      <c r="L603" s="10"/>
      <c r="M603" s="17"/>
      <c r="N603" s="17"/>
      <c r="O603" s="9"/>
      <c r="P603" s="9"/>
      <c r="Q603" s="9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</row>
    <row r="604" spans="1:69" s="33" customFormat="1">
      <c r="A604" s="9"/>
      <c r="B604" s="18"/>
      <c r="C604" s="14"/>
      <c r="D604" s="9"/>
      <c r="E604" s="19"/>
      <c r="F604" s="19"/>
      <c r="G604" s="9"/>
      <c r="H604" s="9"/>
      <c r="I604" s="9"/>
      <c r="J604" s="26"/>
      <c r="K604" s="26"/>
      <c r="L604" s="10"/>
      <c r="M604" s="17"/>
      <c r="N604" s="17"/>
      <c r="O604" s="9"/>
      <c r="P604" s="9"/>
      <c r="Q604" s="9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</row>
    <row r="605" spans="1:69" s="33" customFormat="1">
      <c r="A605" s="9"/>
      <c r="B605" s="18"/>
      <c r="C605" s="14"/>
      <c r="D605" s="9"/>
      <c r="E605" s="19"/>
      <c r="F605" s="19"/>
      <c r="G605" s="9"/>
      <c r="H605" s="9"/>
      <c r="I605" s="9"/>
      <c r="J605" s="26"/>
      <c r="K605" s="26"/>
      <c r="L605" s="10"/>
      <c r="M605" s="17"/>
      <c r="N605" s="17"/>
      <c r="O605" s="9"/>
      <c r="P605" s="9"/>
      <c r="Q605" s="9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</row>
    <row r="606" spans="1:69" s="33" customFormat="1">
      <c r="A606" s="9"/>
      <c r="B606" s="18"/>
      <c r="C606" s="14"/>
      <c r="D606" s="9"/>
      <c r="E606" s="19"/>
      <c r="F606" s="19"/>
      <c r="G606" s="9"/>
      <c r="H606" s="9"/>
      <c r="I606" s="9"/>
      <c r="J606" s="26"/>
      <c r="K606" s="26"/>
      <c r="L606" s="10"/>
      <c r="M606" s="17"/>
      <c r="N606" s="17"/>
      <c r="O606" s="9"/>
      <c r="P606" s="9"/>
      <c r="Q606" s="9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</row>
    <row r="607" spans="1:69" s="33" customFormat="1">
      <c r="A607" s="9"/>
      <c r="B607" s="18"/>
      <c r="C607" s="14"/>
      <c r="D607" s="9"/>
      <c r="E607" s="19"/>
      <c r="F607" s="19"/>
      <c r="G607" s="9"/>
      <c r="H607" s="9"/>
      <c r="I607" s="9"/>
      <c r="J607" s="26"/>
      <c r="K607" s="26"/>
      <c r="L607" s="10"/>
      <c r="M607" s="17"/>
      <c r="N607" s="17"/>
      <c r="O607" s="9"/>
      <c r="P607" s="9"/>
      <c r="Q607" s="9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</row>
    <row r="608" spans="1:69" s="33" customFormat="1">
      <c r="A608" s="9"/>
      <c r="B608" s="18"/>
      <c r="C608" s="14"/>
      <c r="D608" s="9"/>
      <c r="E608" s="19"/>
      <c r="F608" s="19"/>
      <c r="G608" s="9"/>
      <c r="H608" s="9"/>
      <c r="I608" s="9"/>
      <c r="J608" s="26"/>
      <c r="K608" s="26"/>
      <c r="L608" s="10"/>
      <c r="M608" s="17"/>
      <c r="N608" s="17"/>
      <c r="O608" s="9"/>
      <c r="P608" s="9"/>
      <c r="Q608" s="9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</row>
    <row r="609" spans="1:69" s="33" customFormat="1">
      <c r="A609" s="9"/>
      <c r="B609" s="18"/>
      <c r="C609" s="14"/>
      <c r="D609" s="9"/>
      <c r="E609" s="19"/>
      <c r="F609" s="19"/>
      <c r="G609" s="9"/>
      <c r="H609" s="9"/>
      <c r="I609" s="9"/>
      <c r="J609" s="26"/>
      <c r="K609" s="26"/>
      <c r="L609" s="10"/>
      <c r="M609" s="17"/>
      <c r="N609" s="17"/>
      <c r="O609" s="9"/>
      <c r="P609" s="9"/>
      <c r="Q609" s="9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</row>
    <row r="610" spans="1:69" s="33" customFormat="1">
      <c r="A610" s="9"/>
      <c r="B610" s="18"/>
      <c r="C610" s="14"/>
      <c r="D610" s="9"/>
      <c r="E610" s="19"/>
      <c r="F610" s="19"/>
      <c r="G610" s="9"/>
      <c r="H610" s="9"/>
      <c r="I610" s="9"/>
      <c r="J610" s="26"/>
      <c r="K610" s="26"/>
      <c r="L610" s="10"/>
      <c r="M610" s="17"/>
      <c r="N610" s="17"/>
      <c r="O610" s="9"/>
      <c r="P610" s="9"/>
      <c r="Q610" s="9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</row>
    <row r="611" spans="1:69" s="33" customFormat="1">
      <c r="A611" s="9"/>
      <c r="B611" s="18"/>
      <c r="C611" s="14"/>
      <c r="D611" s="9"/>
      <c r="E611" s="19"/>
      <c r="F611" s="19"/>
      <c r="G611" s="9"/>
      <c r="H611" s="9"/>
      <c r="I611" s="9"/>
      <c r="J611" s="26"/>
      <c r="K611" s="26"/>
      <c r="L611" s="10"/>
      <c r="M611" s="17"/>
      <c r="N611" s="17"/>
      <c r="O611" s="9"/>
      <c r="P611" s="9"/>
      <c r="Q611" s="9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</row>
    <row r="612" spans="1:69" s="33" customFormat="1">
      <c r="A612" s="9"/>
      <c r="B612" s="18"/>
      <c r="C612" s="14"/>
      <c r="D612" s="9"/>
      <c r="E612" s="19"/>
      <c r="F612" s="19"/>
      <c r="G612" s="9"/>
      <c r="H612" s="9"/>
      <c r="I612" s="9"/>
      <c r="J612" s="26"/>
      <c r="K612" s="26"/>
      <c r="L612" s="10"/>
      <c r="M612" s="17"/>
      <c r="N612" s="17"/>
      <c r="O612" s="9"/>
      <c r="P612" s="9"/>
      <c r="Q612" s="9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</row>
    <row r="613" spans="1:69" s="33" customFormat="1">
      <c r="A613" s="9"/>
      <c r="B613" s="18"/>
      <c r="C613" s="14"/>
      <c r="D613" s="9"/>
      <c r="E613" s="19"/>
      <c r="F613" s="19"/>
      <c r="G613" s="9"/>
      <c r="H613" s="9"/>
      <c r="I613" s="9"/>
      <c r="J613" s="26"/>
      <c r="K613" s="26"/>
      <c r="L613" s="10"/>
      <c r="M613" s="17"/>
      <c r="N613" s="17"/>
      <c r="O613" s="9"/>
      <c r="P613" s="9"/>
      <c r="Q613" s="9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</row>
    <row r="614" spans="1:69" s="33" customFormat="1">
      <c r="A614" s="9"/>
      <c r="B614" s="18"/>
      <c r="C614" s="14"/>
      <c r="D614" s="9"/>
      <c r="E614" s="19"/>
      <c r="F614" s="19"/>
      <c r="G614" s="9"/>
      <c r="H614" s="9"/>
      <c r="I614" s="9"/>
      <c r="J614" s="26"/>
      <c r="K614" s="26"/>
      <c r="L614" s="10"/>
      <c r="M614" s="17"/>
      <c r="N614" s="17"/>
      <c r="O614" s="9"/>
      <c r="P614" s="9"/>
      <c r="Q614" s="9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</row>
    <row r="615" spans="1:69" s="33" customFormat="1">
      <c r="A615" s="9"/>
      <c r="B615" s="18"/>
      <c r="C615" s="14"/>
      <c r="D615" s="9"/>
      <c r="E615" s="19"/>
      <c r="F615" s="19"/>
      <c r="G615" s="9"/>
      <c r="H615" s="9"/>
      <c r="I615" s="9"/>
      <c r="J615" s="26"/>
      <c r="K615" s="26"/>
      <c r="L615" s="10"/>
      <c r="M615" s="17"/>
      <c r="N615" s="17"/>
      <c r="O615" s="9"/>
      <c r="P615" s="9"/>
      <c r="Q615" s="9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</row>
    <row r="616" spans="1:69" s="33" customFormat="1">
      <c r="A616" s="9"/>
      <c r="B616" s="18"/>
      <c r="C616" s="14"/>
      <c r="D616" s="9"/>
      <c r="E616" s="19"/>
      <c r="F616" s="19"/>
      <c r="G616" s="9"/>
      <c r="H616" s="9"/>
      <c r="I616" s="9"/>
      <c r="J616" s="26"/>
      <c r="K616" s="26"/>
      <c r="L616" s="10"/>
      <c r="M616" s="17"/>
      <c r="N616" s="17"/>
      <c r="O616" s="9"/>
      <c r="P616" s="9"/>
      <c r="Q616" s="9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</row>
    <row r="617" spans="1:69" s="33" customFormat="1">
      <c r="A617" s="9"/>
      <c r="B617" s="18"/>
      <c r="C617" s="14"/>
      <c r="D617" s="9"/>
      <c r="E617" s="19"/>
      <c r="F617" s="19"/>
      <c r="G617" s="9"/>
      <c r="H617" s="9"/>
      <c r="I617" s="9"/>
      <c r="J617" s="26"/>
      <c r="K617" s="26"/>
      <c r="L617" s="10"/>
      <c r="M617" s="17"/>
      <c r="N617" s="17"/>
      <c r="O617" s="9"/>
      <c r="P617" s="9"/>
      <c r="Q617" s="9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</row>
    <row r="618" spans="1:69" s="33" customFormat="1">
      <c r="A618" s="9"/>
      <c r="B618" s="18"/>
      <c r="C618" s="14"/>
      <c r="D618" s="9"/>
      <c r="E618" s="19"/>
      <c r="F618" s="19"/>
      <c r="G618" s="9"/>
      <c r="H618" s="9"/>
      <c r="I618" s="9"/>
      <c r="J618" s="26"/>
      <c r="K618" s="26"/>
      <c r="L618" s="10"/>
      <c r="M618" s="17"/>
      <c r="N618" s="17"/>
      <c r="O618" s="9"/>
      <c r="P618" s="9"/>
      <c r="Q618" s="9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</row>
    <row r="619" spans="1:69" s="33" customFormat="1">
      <c r="A619" s="9"/>
      <c r="B619" s="18"/>
      <c r="C619" s="14"/>
      <c r="D619" s="9"/>
      <c r="E619" s="19"/>
      <c r="F619" s="19"/>
      <c r="G619" s="9"/>
      <c r="H619" s="9"/>
      <c r="I619" s="9"/>
      <c r="J619" s="26"/>
      <c r="K619" s="26"/>
      <c r="L619" s="10"/>
      <c r="M619" s="17"/>
      <c r="N619" s="17"/>
      <c r="O619" s="9"/>
      <c r="P619" s="9"/>
      <c r="Q619" s="9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</row>
    <row r="620" spans="1:69" s="33" customFormat="1">
      <c r="A620" s="9"/>
      <c r="B620" s="18"/>
      <c r="C620" s="14"/>
      <c r="D620" s="9"/>
      <c r="E620" s="19"/>
      <c r="F620" s="19"/>
      <c r="G620" s="9"/>
      <c r="H620" s="9"/>
      <c r="I620" s="9"/>
      <c r="J620" s="26"/>
      <c r="K620" s="26"/>
      <c r="L620" s="10"/>
      <c r="M620" s="17"/>
      <c r="N620" s="17"/>
      <c r="O620" s="9"/>
      <c r="P620" s="9"/>
      <c r="Q620" s="9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</row>
    <row r="621" spans="1:69" s="33" customFormat="1">
      <c r="A621" s="9"/>
      <c r="B621" s="18"/>
      <c r="C621" s="14"/>
      <c r="D621" s="9"/>
      <c r="E621" s="19"/>
      <c r="F621" s="19"/>
      <c r="G621" s="9"/>
      <c r="H621" s="9"/>
      <c r="I621" s="9"/>
      <c r="J621" s="26"/>
      <c r="K621" s="26"/>
      <c r="L621" s="10"/>
      <c r="M621" s="17"/>
      <c r="N621" s="17"/>
      <c r="O621" s="9"/>
      <c r="P621" s="9"/>
      <c r="Q621" s="9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</row>
    <row r="622" spans="1:69" s="33" customFormat="1">
      <c r="A622" s="9"/>
      <c r="B622" s="18"/>
      <c r="C622" s="14"/>
      <c r="D622" s="9"/>
      <c r="E622" s="19"/>
      <c r="F622" s="19"/>
      <c r="G622" s="9"/>
      <c r="H622" s="9"/>
      <c r="I622" s="9"/>
      <c r="J622" s="26"/>
      <c r="K622" s="26"/>
      <c r="L622" s="10"/>
      <c r="M622" s="17"/>
      <c r="N622" s="17"/>
      <c r="O622" s="9"/>
      <c r="P622" s="9"/>
      <c r="Q622" s="9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</row>
    <row r="623" spans="1:69" s="33" customFormat="1">
      <c r="A623" s="9"/>
      <c r="B623" s="18"/>
      <c r="C623" s="14"/>
      <c r="D623" s="9"/>
      <c r="E623" s="19"/>
      <c r="F623" s="19"/>
      <c r="G623" s="9"/>
      <c r="H623" s="9"/>
      <c r="I623" s="9"/>
      <c r="J623" s="26"/>
      <c r="K623" s="26"/>
      <c r="L623" s="10"/>
      <c r="M623" s="17"/>
      <c r="N623" s="17"/>
      <c r="O623" s="9"/>
      <c r="P623" s="9"/>
      <c r="Q623" s="9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</row>
    <row r="624" spans="1:69" s="33" customFormat="1">
      <c r="A624" s="9"/>
      <c r="B624" s="18"/>
      <c r="C624" s="14"/>
      <c r="D624" s="9"/>
      <c r="E624" s="19"/>
      <c r="F624" s="19"/>
      <c r="G624" s="9"/>
      <c r="H624" s="9"/>
      <c r="I624" s="9"/>
      <c r="J624" s="26"/>
      <c r="K624" s="26"/>
      <c r="L624" s="10"/>
      <c r="M624" s="17"/>
      <c r="N624" s="17"/>
      <c r="O624" s="9"/>
      <c r="P624" s="9"/>
      <c r="Q624" s="9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</row>
    <row r="625" spans="1:69" s="33" customFormat="1">
      <c r="A625" s="9"/>
      <c r="B625" s="18"/>
      <c r="C625" s="14"/>
      <c r="D625" s="9"/>
      <c r="E625" s="19"/>
      <c r="F625" s="19"/>
      <c r="G625" s="9"/>
      <c r="H625" s="9"/>
      <c r="I625" s="9"/>
      <c r="J625" s="26"/>
      <c r="K625" s="26"/>
      <c r="L625" s="10"/>
      <c r="M625" s="17"/>
      <c r="N625" s="17"/>
      <c r="O625" s="9"/>
      <c r="P625" s="9"/>
      <c r="Q625" s="9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</row>
    <row r="626" spans="1:69" s="33" customFormat="1">
      <c r="A626" s="9"/>
      <c r="B626" s="18"/>
      <c r="C626" s="14"/>
      <c r="D626" s="9"/>
      <c r="E626" s="19"/>
      <c r="F626" s="19"/>
      <c r="G626" s="9"/>
      <c r="H626" s="9"/>
      <c r="I626" s="9"/>
      <c r="J626" s="26"/>
      <c r="K626" s="26"/>
      <c r="L626" s="10"/>
      <c r="M626" s="17"/>
      <c r="N626" s="17"/>
      <c r="O626" s="9"/>
      <c r="P626" s="9"/>
      <c r="Q626" s="9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</row>
    <row r="627" spans="1:69" s="33" customFormat="1">
      <c r="A627" s="9"/>
      <c r="B627" s="18"/>
      <c r="C627" s="14"/>
      <c r="D627" s="9"/>
      <c r="E627" s="19"/>
      <c r="F627" s="19"/>
      <c r="G627" s="9"/>
      <c r="H627" s="9"/>
      <c r="I627" s="9"/>
      <c r="J627" s="26"/>
      <c r="K627" s="26"/>
      <c r="L627" s="10"/>
      <c r="M627" s="17"/>
      <c r="N627" s="17"/>
      <c r="O627" s="9"/>
      <c r="P627" s="9"/>
      <c r="Q627" s="9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</row>
    <row r="628" spans="1:69" s="33" customFormat="1">
      <c r="A628" s="9"/>
      <c r="B628" s="18"/>
      <c r="C628" s="14"/>
      <c r="D628" s="9"/>
      <c r="E628" s="19"/>
      <c r="F628" s="19"/>
      <c r="G628" s="9"/>
      <c r="H628" s="9"/>
      <c r="I628" s="9"/>
      <c r="J628" s="26"/>
      <c r="K628" s="26"/>
      <c r="L628" s="10"/>
      <c r="M628" s="17"/>
      <c r="N628" s="17"/>
      <c r="O628" s="9"/>
      <c r="P628" s="9"/>
      <c r="Q628" s="9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</row>
    <row r="629" spans="1:69" s="33" customFormat="1">
      <c r="A629" s="9"/>
      <c r="B629" s="18"/>
      <c r="C629" s="14"/>
      <c r="D629" s="9"/>
      <c r="E629" s="19"/>
      <c r="F629" s="19"/>
      <c r="G629" s="9"/>
      <c r="H629" s="9"/>
      <c r="I629" s="9"/>
      <c r="J629" s="26"/>
      <c r="K629" s="26"/>
      <c r="L629" s="10"/>
      <c r="M629" s="17"/>
      <c r="N629" s="17"/>
      <c r="O629" s="9"/>
      <c r="P629" s="9"/>
      <c r="Q629" s="9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</row>
    <row r="630" spans="1:69" s="33" customFormat="1">
      <c r="A630" s="9"/>
      <c r="B630" s="18"/>
      <c r="C630" s="14"/>
      <c r="D630" s="9"/>
      <c r="E630" s="19"/>
      <c r="F630" s="19"/>
      <c r="G630" s="9"/>
      <c r="H630" s="9"/>
      <c r="I630" s="9"/>
      <c r="J630" s="26"/>
      <c r="K630" s="26"/>
      <c r="L630" s="10"/>
      <c r="M630" s="17"/>
      <c r="N630" s="17"/>
      <c r="O630" s="9"/>
      <c r="P630" s="9"/>
      <c r="Q630" s="9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</row>
    <row r="631" spans="1:69" s="33" customFormat="1">
      <c r="A631" s="9"/>
      <c r="B631" s="18"/>
      <c r="C631" s="14"/>
      <c r="D631" s="9"/>
      <c r="E631" s="19"/>
      <c r="F631" s="19"/>
      <c r="G631" s="9"/>
      <c r="H631" s="9"/>
      <c r="I631" s="9"/>
      <c r="J631" s="26"/>
      <c r="K631" s="26"/>
      <c r="L631" s="10"/>
      <c r="M631" s="17"/>
      <c r="N631" s="17"/>
      <c r="O631" s="9"/>
      <c r="P631" s="9"/>
      <c r="Q631" s="9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</row>
    <row r="632" spans="1:69" s="33" customFormat="1">
      <c r="A632" s="9"/>
      <c r="B632" s="18"/>
      <c r="C632" s="14"/>
      <c r="D632" s="9"/>
      <c r="E632" s="19"/>
      <c r="F632" s="19"/>
      <c r="G632" s="9"/>
      <c r="H632" s="9"/>
      <c r="I632" s="9"/>
      <c r="J632" s="26"/>
      <c r="K632" s="26"/>
      <c r="L632" s="10"/>
      <c r="M632" s="17"/>
      <c r="N632" s="17"/>
      <c r="O632" s="9"/>
      <c r="P632" s="9"/>
      <c r="Q632" s="9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</row>
    <row r="633" spans="1:69" s="33" customFormat="1">
      <c r="A633" s="9"/>
      <c r="B633" s="18"/>
      <c r="C633" s="14"/>
      <c r="D633" s="9"/>
      <c r="E633" s="19"/>
      <c r="F633" s="19"/>
      <c r="G633" s="9"/>
      <c r="H633" s="9"/>
      <c r="I633" s="9"/>
      <c r="J633" s="26"/>
      <c r="K633" s="26"/>
      <c r="L633" s="10"/>
      <c r="M633" s="17"/>
      <c r="N633" s="17"/>
      <c r="O633" s="9"/>
      <c r="P633" s="9"/>
      <c r="Q633" s="9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</row>
    <row r="634" spans="1:69" s="33" customFormat="1">
      <c r="A634" s="9"/>
      <c r="B634" s="18"/>
      <c r="C634" s="14"/>
      <c r="D634" s="9"/>
      <c r="E634" s="19"/>
      <c r="F634" s="19"/>
      <c r="G634" s="9"/>
      <c r="H634" s="9"/>
      <c r="I634" s="9"/>
      <c r="J634" s="26"/>
      <c r="K634" s="26"/>
      <c r="L634" s="10"/>
      <c r="M634" s="17"/>
      <c r="N634" s="17"/>
      <c r="O634" s="9"/>
      <c r="P634" s="9"/>
      <c r="Q634" s="9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</row>
    <row r="635" spans="1:69" s="33" customFormat="1">
      <c r="A635" s="9"/>
      <c r="B635" s="18"/>
      <c r="C635" s="14"/>
      <c r="D635" s="9"/>
      <c r="E635" s="19"/>
      <c r="F635" s="19"/>
      <c r="G635" s="9"/>
      <c r="H635" s="9"/>
      <c r="I635" s="9"/>
      <c r="J635" s="26"/>
      <c r="K635" s="26"/>
      <c r="L635" s="10"/>
      <c r="M635" s="17"/>
      <c r="N635" s="17"/>
      <c r="O635" s="9"/>
      <c r="P635" s="9"/>
      <c r="Q635" s="9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</row>
    <row r="636" spans="1:69" s="33" customFormat="1">
      <c r="A636" s="9"/>
      <c r="B636" s="18"/>
      <c r="C636" s="14"/>
      <c r="D636" s="9"/>
      <c r="E636" s="19"/>
      <c r="F636" s="19"/>
      <c r="G636" s="9"/>
      <c r="H636" s="9"/>
      <c r="I636" s="9"/>
      <c r="J636" s="26"/>
      <c r="K636" s="26"/>
      <c r="L636" s="10"/>
      <c r="M636" s="17"/>
      <c r="N636" s="17"/>
      <c r="O636" s="9"/>
      <c r="P636" s="9"/>
      <c r="Q636" s="9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</row>
    <row r="637" spans="1:69" s="33" customFormat="1">
      <c r="A637" s="9"/>
      <c r="B637" s="18"/>
      <c r="C637" s="14"/>
      <c r="D637" s="9"/>
      <c r="E637" s="19"/>
      <c r="F637" s="19"/>
      <c r="G637" s="9"/>
      <c r="H637" s="9"/>
      <c r="I637" s="9"/>
      <c r="J637" s="26"/>
      <c r="K637" s="26"/>
      <c r="L637" s="10"/>
      <c r="M637" s="17"/>
      <c r="N637" s="17"/>
      <c r="O637" s="9"/>
      <c r="P637" s="9"/>
      <c r="Q637" s="9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</row>
    <row r="638" spans="1:69" s="33" customFormat="1">
      <c r="A638" s="9"/>
      <c r="B638" s="18"/>
      <c r="C638" s="14"/>
      <c r="D638" s="9"/>
      <c r="E638" s="19"/>
      <c r="F638" s="19"/>
      <c r="G638" s="9"/>
      <c r="H638" s="9"/>
      <c r="I638" s="9"/>
      <c r="J638" s="26"/>
      <c r="K638" s="26"/>
      <c r="L638" s="10"/>
      <c r="M638" s="17"/>
      <c r="N638" s="17"/>
      <c r="O638" s="9"/>
      <c r="P638" s="9"/>
      <c r="Q638" s="9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</row>
    <row r="639" spans="1:69" s="33" customFormat="1">
      <c r="A639" s="9"/>
      <c r="B639" s="18"/>
      <c r="C639" s="14"/>
      <c r="D639" s="9"/>
      <c r="E639" s="19"/>
      <c r="F639" s="19"/>
      <c r="G639" s="9"/>
      <c r="H639" s="9"/>
      <c r="I639" s="9"/>
      <c r="J639" s="26"/>
      <c r="K639" s="26"/>
      <c r="L639" s="10"/>
      <c r="M639" s="17"/>
      <c r="N639" s="17"/>
      <c r="O639" s="9"/>
      <c r="P639" s="9"/>
      <c r="Q639" s="9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</row>
    <row r="640" spans="1:69" s="33" customFormat="1">
      <c r="A640" s="9"/>
      <c r="B640" s="18"/>
      <c r="C640" s="14"/>
      <c r="D640" s="9"/>
      <c r="E640" s="19"/>
      <c r="F640" s="19"/>
      <c r="G640" s="9"/>
      <c r="H640" s="9"/>
      <c r="I640" s="9"/>
      <c r="J640" s="26"/>
      <c r="K640" s="26"/>
      <c r="L640" s="10"/>
      <c r="M640" s="17"/>
      <c r="N640" s="17"/>
      <c r="O640" s="9"/>
      <c r="P640" s="9"/>
      <c r="Q640" s="9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</row>
    <row r="641" spans="1:69" s="33" customFormat="1">
      <c r="A641" s="9"/>
      <c r="B641" s="18"/>
      <c r="C641" s="14"/>
      <c r="D641" s="9"/>
      <c r="E641" s="19"/>
      <c r="F641" s="19"/>
      <c r="G641" s="9"/>
      <c r="H641" s="9"/>
      <c r="I641" s="9"/>
      <c r="J641" s="26"/>
      <c r="K641" s="26"/>
      <c r="L641" s="10"/>
      <c r="M641" s="17"/>
      <c r="N641" s="17"/>
      <c r="O641" s="9"/>
      <c r="P641" s="9"/>
      <c r="Q641" s="9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</row>
    <row r="642" spans="1:69" s="33" customFormat="1">
      <c r="A642" s="9"/>
      <c r="B642" s="18"/>
      <c r="C642" s="14"/>
      <c r="D642" s="9"/>
      <c r="E642" s="19"/>
      <c r="F642" s="19"/>
      <c r="G642" s="9"/>
      <c r="H642" s="9"/>
      <c r="I642" s="9"/>
      <c r="J642" s="26"/>
      <c r="K642" s="26"/>
      <c r="L642" s="10"/>
      <c r="M642" s="17"/>
      <c r="N642" s="17"/>
      <c r="O642" s="9"/>
      <c r="P642" s="9"/>
      <c r="Q642" s="9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</row>
    <row r="643" spans="1:69" s="33" customFormat="1">
      <c r="A643" s="9"/>
      <c r="B643" s="18"/>
      <c r="C643" s="14"/>
      <c r="D643" s="9"/>
      <c r="E643" s="19"/>
      <c r="F643" s="19"/>
      <c r="G643" s="9"/>
      <c r="H643" s="9"/>
      <c r="I643" s="9"/>
      <c r="J643" s="26"/>
      <c r="K643" s="26"/>
      <c r="L643" s="10"/>
      <c r="M643" s="17"/>
      <c r="N643" s="17"/>
      <c r="O643" s="9"/>
      <c r="P643" s="9"/>
      <c r="Q643" s="9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</row>
    <row r="644" spans="1:69" s="33" customFormat="1">
      <c r="A644" s="9"/>
      <c r="B644" s="18"/>
      <c r="C644" s="14"/>
      <c r="D644" s="9"/>
      <c r="E644" s="19"/>
      <c r="F644" s="19"/>
      <c r="G644" s="9"/>
      <c r="H644" s="9"/>
      <c r="I644" s="9"/>
      <c r="J644" s="26"/>
      <c r="K644" s="26"/>
      <c r="L644" s="10"/>
      <c r="M644" s="17"/>
      <c r="N644" s="17"/>
      <c r="O644" s="9"/>
      <c r="P644" s="9"/>
      <c r="Q644" s="9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</row>
    <row r="645" spans="1:69" s="33" customFormat="1">
      <c r="A645" s="9"/>
      <c r="B645" s="18"/>
      <c r="C645" s="14"/>
      <c r="D645" s="9"/>
      <c r="E645" s="19"/>
      <c r="F645" s="19"/>
      <c r="G645" s="9"/>
      <c r="H645" s="9"/>
      <c r="I645" s="9"/>
      <c r="J645" s="26"/>
      <c r="K645" s="26"/>
      <c r="L645" s="10"/>
      <c r="M645" s="17"/>
      <c r="N645" s="17"/>
      <c r="O645" s="9"/>
      <c r="P645" s="9"/>
      <c r="Q645" s="9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</row>
    <row r="646" spans="1:69" s="33" customFormat="1">
      <c r="A646" s="9"/>
      <c r="B646" s="18"/>
      <c r="C646" s="14"/>
      <c r="D646" s="9"/>
      <c r="E646" s="19"/>
      <c r="F646" s="19"/>
      <c r="G646" s="9"/>
      <c r="H646" s="9"/>
      <c r="I646" s="9"/>
      <c r="J646" s="26"/>
      <c r="K646" s="26"/>
      <c r="L646" s="10"/>
      <c r="M646" s="17"/>
      <c r="N646" s="17"/>
      <c r="O646" s="9"/>
      <c r="P646" s="9"/>
      <c r="Q646" s="9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</row>
    <row r="647" spans="1:69" s="33" customFormat="1">
      <c r="A647" s="9"/>
      <c r="B647" s="18"/>
      <c r="C647" s="14"/>
      <c r="D647" s="9"/>
      <c r="E647" s="19"/>
      <c r="F647" s="19"/>
      <c r="G647" s="9"/>
      <c r="H647" s="9"/>
      <c r="I647" s="9"/>
      <c r="J647" s="26"/>
      <c r="K647" s="26"/>
      <c r="L647" s="10"/>
      <c r="M647" s="17"/>
      <c r="N647" s="17"/>
      <c r="O647" s="9"/>
      <c r="P647" s="9"/>
      <c r="Q647" s="9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</row>
    <row r="648" spans="1:69" s="33" customFormat="1">
      <c r="A648" s="9"/>
      <c r="B648" s="18"/>
      <c r="C648" s="14"/>
      <c r="D648" s="9"/>
      <c r="E648" s="19"/>
      <c r="F648" s="19"/>
      <c r="G648" s="9"/>
      <c r="H648" s="9"/>
      <c r="I648" s="9"/>
      <c r="J648" s="26"/>
      <c r="K648" s="26"/>
      <c r="L648" s="10"/>
      <c r="M648" s="17"/>
      <c r="N648" s="17"/>
      <c r="O648" s="9"/>
      <c r="P648" s="9"/>
      <c r="Q648" s="9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</row>
    <row r="649" spans="1:69" s="33" customFormat="1">
      <c r="A649" s="9"/>
      <c r="B649" s="18"/>
      <c r="C649" s="14"/>
      <c r="D649" s="9"/>
      <c r="E649" s="19"/>
      <c r="F649" s="19"/>
      <c r="G649" s="9"/>
      <c r="H649" s="9"/>
      <c r="I649" s="9"/>
      <c r="J649" s="26"/>
      <c r="K649" s="26"/>
      <c r="L649" s="10"/>
      <c r="M649" s="17"/>
      <c r="N649" s="17"/>
      <c r="O649" s="9"/>
      <c r="P649" s="9"/>
      <c r="Q649" s="9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</row>
    <row r="650" spans="1:69" s="33" customFormat="1">
      <c r="A650" s="9"/>
      <c r="B650" s="18"/>
      <c r="C650" s="14"/>
      <c r="D650" s="9"/>
      <c r="E650" s="19"/>
      <c r="F650" s="19"/>
      <c r="G650" s="9"/>
      <c r="H650" s="9"/>
      <c r="I650" s="9"/>
      <c r="J650" s="26"/>
      <c r="K650" s="26"/>
      <c r="L650" s="10"/>
      <c r="M650" s="17"/>
      <c r="N650" s="17"/>
      <c r="O650" s="9"/>
      <c r="P650" s="9"/>
      <c r="Q650" s="9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</row>
    <row r="651" spans="1:69" s="33" customFormat="1">
      <c r="A651" s="9"/>
      <c r="B651" s="18"/>
      <c r="C651" s="14"/>
      <c r="D651" s="9"/>
      <c r="E651" s="19"/>
      <c r="F651" s="19"/>
      <c r="G651" s="9"/>
      <c r="H651" s="9"/>
      <c r="I651" s="9"/>
      <c r="J651" s="26"/>
      <c r="K651" s="26"/>
      <c r="L651" s="10"/>
      <c r="M651" s="17"/>
      <c r="N651" s="17"/>
      <c r="O651" s="9"/>
      <c r="P651" s="9"/>
      <c r="Q651" s="9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</row>
    <row r="652" spans="1:69" s="33" customFormat="1">
      <c r="A652" s="9"/>
      <c r="B652" s="18"/>
      <c r="C652" s="14"/>
      <c r="D652" s="9"/>
      <c r="E652" s="19"/>
      <c r="F652" s="19"/>
      <c r="G652" s="9"/>
      <c r="H652" s="9"/>
      <c r="I652" s="9"/>
      <c r="J652" s="26"/>
      <c r="K652" s="26"/>
      <c r="L652" s="10"/>
      <c r="M652" s="17"/>
      <c r="N652" s="17"/>
      <c r="O652" s="9"/>
      <c r="P652" s="9"/>
      <c r="Q652" s="9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</row>
    <row r="653" spans="1:69" s="33" customFormat="1">
      <c r="A653" s="9"/>
      <c r="B653" s="18"/>
      <c r="C653" s="14"/>
      <c r="D653" s="9"/>
      <c r="E653" s="19"/>
      <c r="F653" s="19"/>
      <c r="G653" s="9"/>
      <c r="H653" s="9"/>
      <c r="I653" s="9"/>
      <c r="J653" s="26"/>
      <c r="K653" s="26"/>
      <c r="L653" s="10"/>
      <c r="M653" s="17"/>
      <c r="N653" s="17"/>
      <c r="O653" s="9"/>
      <c r="P653" s="9"/>
      <c r="Q653" s="9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</row>
    <row r="654" spans="1:69" s="33" customFormat="1">
      <c r="A654" s="9"/>
      <c r="B654" s="18"/>
      <c r="C654" s="14"/>
      <c r="D654" s="9"/>
      <c r="E654" s="19"/>
      <c r="F654" s="19"/>
      <c r="G654" s="9"/>
      <c r="H654" s="9"/>
      <c r="I654" s="9"/>
      <c r="J654" s="26"/>
      <c r="K654" s="26"/>
      <c r="L654" s="10"/>
      <c r="M654" s="17"/>
      <c r="N654" s="17"/>
      <c r="O654" s="9"/>
      <c r="P654" s="9"/>
      <c r="Q654" s="9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</row>
    <row r="655" spans="1:69" s="33" customFormat="1">
      <c r="A655" s="9"/>
      <c r="B655" s="18"/>
      <c r="C655" s="14"/>
      <c r="D655" s="9"/>
      <c r="E655" s="19"/>
      <c r="F655" s="19"/>
      <c r="G655" s="9"/>
      <c r="H655" s="9"/>
      <c r="I655" s="9"/>
      <c r="J655" s="26"/>
      <c r="K655" s="26"/>
      <c r="L655" s="10"/>
      <c r="M655" s="17"/>
      <c r="N655" s="17"/>
      <c r="O655" s="9"/>
      <c r="P655" s="9"/>
      <c r="Q655" s="9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</row>
    <row r="656" spans="1:69" s="33" customFormat="1">
      <c r="A656" s="9"/>
      <c r="B656" s="18"/>
      <c r="C656" s="14"/>
      <c r="D656" s="9"/>
      <c r="E656" s="19"/>
      <c r="F656" s="19"/>
      <c r="G656" s="9"/>
      <c r="H656" s="9"/>
      <c r="I656" s="9"/>
      <c r="J656" s="26"/>
      <c r="K656" s="26"/>
      <c r="L656" s="10"/>
      <c r="M656" s="17"/>
      <c r="N656" s="17"/>
      <c r="O656" s="9"/>
      <c r="P656" s="9"/>
      <c r="Q656" s="9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</row>
    <row r="657" spans="1:69" s="33" customFormat="1">
      <c r="A657" s="9"/>
      <c r="B657" s="18"/>
      <c r="C657" s="14"/>
      <c r="D657" s="9"/>
      <c r="E657" s="19"/>
      <c r="F657" s="19"/>
      <c r="G657" s="9"/>
      <c r="H657" s="9"/>
      <c r="I657" s="9"/>
      <c r="J657" s="26"/>
      <c r="K657" s="26"/>
      <c r="L657" s="10"/>
      <c r="M657" s="17"/>
      <c r="N657" s="17"/>
      <c r="O657" s="9"/>
      <c r="P657" s="9"/>
      <c r="Q657" s="9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</row>
    <row r="658" spans="1:69" s="33" customFormat="1">
      <c r="A658" s="9"/>
      <c r="B658" s="18"/>
      <c r="C658" s="14"/>
      <c r="D658" s="9"/>
      <c r="E658" s="19"/>
      <c r="F658" s="19"/>
      <c r="G658" s="9"/>
      <c r="H658" s="9"/>
      <c r="I658" s="9"/>
      <c r="J658" s="26"/>
      <c r="K658" s="26"/>
      <c r="L658" s="10"/>
      <c r="M658" s="17"/>
      <c r="N658" s="17"/>
      <c r="O658" s="9"/>
      <c r="P658" s="9"/>
      <c r="Q658" s="9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</row>
    <row r="659" spans="1:69" s="33" customFormat="1">
      <c r="A659" s="9"/>
      <c r="B659" s="18"/>
      <c r="C659" s="14"/>
      <c r="D659" s="9"/>
      <c r="E659" s="19"/>
      <c r="F659" s="19"/>
      <c r="G659" s="9"/>
      <c r="H659" s="9"/>
      <c r="I659" s="9"/>
      <c r="J659" s="26"/>
      <c r="K659" s="26"/>
      <c r="L659" s="10"/>
      <c r="M659" s="17"/>
      <c r="N659" s="17"/>
      <c r="O659" s="9"/>
      <c r="P659" s="9"/>
      <c r="Q659" s="9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</row>
    <row r="660" spans="1:69" s="33" customFormat="1">
      <c r="A660" s="9"/>
      <c r="B660" s="18"/>
      <c r="C660" s="14"/>
      <c r="D660" s="9"/>
      <c r="E660" s="19"/>
      <c r="F660" s="19"/>
      <c r="G660" s="9"/>
      <c r="H660" s="9"/>
      <c r="I660" s="9"/>
      <c r="J660" s="26"/>
      <c r="K660" s="26"/>
      <c r="L660" s="10"/>
      <c r="M660" s="17"/>
      <c r="N660" s="17"/>
      <c r="O660" s="9"/>
      <c r="P660" s="9"/>
      <c r="Q660" s="9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</row>
    <row r="661" spans="1:69" s="33" customFormat="1">
      <c r="A661" s="9"/>
      <c r="B661" s="18"/>
      <c r="C661" s="14"/>
      <c r="D661" s="9"/>
      <c r="E661" s="19"/>
      <c r="F661" s="19"/>
      <c r="G661" s="9"/>
      <c r="H661" s="9"/>
      <c r="I661" s="9"/>
      <c r="J661" s="26"/>
      <c r="K661" s="26"/>
      <c r="L661" s="10"/>
      <c r="M661" s="17"/>
      <c r="N661" s="17"/>
      <c r="O661" s="9"/>
      <c r="P661" s="9"/>
      <c r="Q661" s="9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</row>
    <row r="662" spans="1:69" s="33" customFormat="1">
      <c r="A662" s="9"/>
      <c r="B662" s="18"/>
      <c r="C662" s="14"/>
      <c r="D662" s="9"/>
      <c r="E662" s="19"/>
      <c r="F662" s="19"/>
      <c r="G662" s="9"/>
      <c r="H662" s="9"/>
      <c r="I662" s="9"/>
      <c r="J662" s="26"/>
      <c r="K662" s="26"/>
      <c r="L662" s="10"/>
      <c r="M662" s="17"/>
      <c r="N662" s="17"/>
      <c r="O662" s="9"/>
      <c r="P662" s="9"/>
      <c r="Q662" s="9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</row>
    <row r="663" spans="1:69" s="33" customFormat="1">
      <c r="A663" s="9"/>
      <c r="B663" s="18"/>
      <c r="C663" s="14"/>
      <c r="D663" s="9"/>
      <c r="E663" s="19"/>
      <c r="F663" s="19"/>
      <c r="G663" s="9"/>
      <c r="H663" s="9"/>
      <c r="I663" s="9"/>
      <c r="J663" s="26"/>
      <c r="K663" s="26"/>
      <c r="L663" s="10"/>
      <c r="M663" s="17"/>
      <c r="N663" s="17"/>
      <c r="O663" s="9"/>
      <c r="P663" s="9"/>
      <c r="Q663" s="9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</row>
    <row r="664" spans="1:69" s="33" customFormat="1">
      <c r="A664" s="9"/>
      <c r="B664" s="18"/>
      <c r="C664" s="14"/>
      <c r="D664" s="9"/>
      <c r="E664" s="19"/>
      <c r="F664" s="19"/>
      <c r="G664" s="9"/>
      <c r="H664" s="9"/>
      <c r="I664" s="9"/>
      <c r="J664" s="26"/>
      <c r="K664" s="26"/>
      <c r="L664" s="10"/>
      <c r="M664" s="17"/>
      <c r="N664" s="17"/>
      <c r="O664" s="9"/>
      <c r="P664" s="9"/>
      <c r="Q664" s="9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</row>
    <row r="665" spans="1:69" s="33" customFormat="1">
      <c r="A665" s="9"/>
      <c r="B665" s="18"/>
      <c r="C665" s="14"/>
      <c r="D665" s="9"/>
      <c r="E665" s="19"/>
      <c r="F665" s="19"/>
      <c r="G665" s="9"/>
      <c r="H665" s="9"/>
      <c r="I665" s="9"/>
      <c r="J665" s="26"/>
      <c r="K665" s="26"/>
      <c r="L665" s="10"/>
      <c r="M665" s="17"/>
      <c r="N665" s="17"/>
      <c r="O665" s="9"/>
      <c r="P665" s="9"/>
      <c r="Q665" s="9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</row>
    <row r="666" spans="1:69" s="33" customFormat="1">
      <c r="A666" s="9"/>
      <c r="B666" s="18"/>
      <c r="C666" s="14"/>
      <c r="D666" s="9"/>
      <c r="E666" s="19"/>
      <c r="F666" s="19"/>
      <c r="G666" s="9"/>
      <c r="H666" s="9"/>
      <c r="I666" s="9"/>
      <c r="J666" s="26"/>
      <c r="K666" s="26"/>
      <c r="L666" s="10"/>
      <c r="M666" s="17"/>
      <c r="N666" s="17"/>
      <c r="O666" s="9"/>
      <c r="P666" s="9"/>
      <c r="Q666" s="9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</row>
    <row r="667" spans="1:69" s="33" customFormat="1">
      <c r="A667" s="9"/>
      <c r="B667" s="18"/>
      <c r="C667" s="14"/>
      <c r="D667" s="9"/>
      <c r="E667" s="19"/>
      <c r="F667" s="19"/>
      <c r="G667" s="9"/>
      <c r="H667" s="9"/>
      <c r="I667" s="9"/>
      <c r="J667" s="26"/>
      <c r="K667" s="26"/>
      <c r="L667" s="10"/>
      <c r="M667" s="17"/>
      <c r="N667" s="17"/>
      <c r="O667" s="9"/>
      <c r="P667" s="9"/>
      <c r="Q667" s="9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</row>
    <row r="668" spans="1:69" s="33" customFormat="1">
      <c r="A668" s="9"/>
      <c r="B668" s="18"/>
      <c r="C668" s="14"/>
      <c r="D668" s="9"/>
      <c r="E668" s="19"/>
      <c r="F668" s="19"/>
      <c r="G668" s="9"/>
      <c r="H668" s="9"/>
      <c r="I668" s="9"/>
      <c r="J668" s="26"/>
      <c r="K668" s="26"/>
      <c r="L668" s="10"/>
      <c r="M668" s="17"/>
      <c r="N668" s="17"/>
      <c r="O668" s="9"/>
      <c r="P668" s="9"/>
      <c r="Q668" s="9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</row>
    <row r="669" spans="1:69" s="33" customFormat="1">
      <c r="A669" s="9"/>
      <c r="B669" s="18"/>
      <c r="C669" s="14"/>
      <c r="D669" s="9"/>
      <c r="E669" s="19"/>
      <c r="F669" s="19"/>
      <c r="G669" s="9"/>
      <c r="H669" s="9"/>
      <c r="I669" s="9"/>
      <c r="J669" s="26"/>
      <c r="K669" s="26"/>
      <c r="L669" s="10"/>
      <c r="M669" s="17"/>
      <c r="N669" s="17"/>
      <c r="O669" s="9"/>
      <c r="P669" s="9"/>
      <c r="Q669" s="9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</row>
    <row r="670" spans="1:69" s="33" customFormat="1">
      <c r="A670" s="9"/>
      <c r="B670" s="18"/>
      <c r="C670" s="14"/>
      <c r="D670" s="9"/>
      <c r="E670" s="19"/>
      <c r="F670" s="19"/>
      <c r="G670" s="9"/>
      <c r="H670" s="9"/>
      <c r="I670" s="9"/>
      <c r="J670" s="26"/>
      <c r="K670" s="26"/>
      <c r="L670" s="10"/>
      <c r="M670" s="17"/>
      <c r="N670" s="17"/>
      <c r="O670" s="9"/>
      <c r="P670" s="9"/>
      <c r="Q670" s="9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</row>
    <row r="671" spans="1:69" s="33" customFormat="1">
      <c r="A671" s="9"/>
      <c r="B671" s="18"/>
      <c r="C671" s="14"/>
      <c r="D671" s="9"/>
      <c r="E671" s="19"/>
      <c r="F671" s="19"/>
      <c r="G671" s="9"/>
      <c r="H671" s="9"/>
      <c r="I671" s="9"/>
      <c r="J671" s="26"/>
      <c r="K671" s="26"/>
      <c r="L671" s="10"/>
      <c r="M671" s="17"/>
      <c r="N671" s="17"/>
      <c r="O671" s="9"/>
      <c r="P671" s="9"/>
      <c r="Q671" s="9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</row>
    <row r="672" spans="1:69" s="33" customFormat="1">
      <c r="A672" s="9"/>
      <c r="B672" s="18"/>
      <c r="C672" s="14"/>
      <c r="D672" s="9"/>
      <c r="E672" s="19"/>
      <c r="F672" s="19"/>
      <c r="G672" s="9"/>
      <c r="H672" s="9"/>
      <c r="I672" s="9"/>
      <c r="J672" s="26"/>
      <c r="K672" s="26"/>
      <c r="L672" s="10"/>
      <c r="M672" s="17"/>
      <c r="N672" s="17"/>
      <c r="O672" s="9"/>
      <c r="P672" s="9"/>
      <c r="Q672" s="9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</row>
    <row r="673" spans="1:69" s="33" customFormat="1">
      <c r="A673" s="9"/>
      <c r="B673" s="18"/>
      <c r="C673" s="14"/>
      <c r="D673" s="9"/>
      <c r="E673" s="19"/>
      <c r="F673" s="19"/>
      <c r="G673" s="9"/>
      <c r="H673" s="9"/>
      <c r="I673" s="9"/>
      <c r="J673" s="26"/>
      <c r="K673" s="26"/>
      <c r="L673" s="10"/>
      <c r="M673" s="17"/>
      <c r="N673" s="17"/>
      <c r="O673" s="9"/>
      <c r="P673" s="9"/>
      <c r="Q673" s="9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</row>
    <row r="674" spans="1:69" s="33" customFormat="1">
      <c r="A674" s="9"/>
      <c r="B674" s="18"/>
      <c r="C674" s="14"/>
      <c r="D674" s="9"/>
      <c r="E674" s="19"/>
      <c r="F674" s="19"/>
      <c r="G674" s="9"/>
      <c r="H674" s="9"/>
      <c r="I674" s="9"/>
      <c r="J674" s="26"/>
      <c r="K674" s="26"/>
      <c r="L674" s="10"/>
      <c r="M674" s="17"/>
      <c r="N674" s="17"/>
      <c r="O674" s="9"/>
      <c r="P674" s="9"/>
      <c r="Q674" s="9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</row>
    <row r="675" spans="1:69" s="33" customFormat="1">
      <c r="A675" s="9"/>
      <c r="B675" s="18"/>
      <c r="C675" s="14"/>
      <c r="D675" s="9"/>
      <c r="E675" s="19"/>
      <c r="F675" s="19"/>
      <c r="G675" s="9"/>
      <c r="H675" s="9"/>
      <c r="I675" s="9"/>
      <c r="J675" s="26"/>
      <c r="K675" s="26"/>
      <c r="L675" s="10"/>
      <c r="M675" s="17"/>
      <c r="N675" s="17"/>
      <c r="O675" s="9"/>
      <c r="P675" s="9"/>
      <c r="Q675" s="9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</row>
    <row r="676" spans="1:69" s="33" customFormat="1">
      <c r="A676" s="9"/>
      <c r="B676" s="18"/>
      <c r="C676" s="14"/>
      <c r="D676" s="9"/>
      <c r="E676" s="19"/>
      <c r="F676" s="19"/>
      <c r="G676" s="9"/>
      <c r="H676" s="9"/>
      <c r="I676" s="9"/>
      <c r="J676" s="26"/>
      <c r="K676" s="26"/>
      <c r="L676" s="10"/>
      <c r="M676" s="17"/>
      <c r="N676" s="17"/>
      <c r="O676" s="9"/>
      <c r="P676" s="9"/>
      <c r="Q676" s="9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</row>
    <row r="677" spans="1:69" s="33" customFormat="1">
      <c r="A677" s="9"/>
      <c r="B677" s="18"/>
      <c r="C677" s="14"/>
      <c r="D677" s="9"/>
      <c r="E677" s="19"/>
      <c r="F677" s="19"/>
      <c r="G677" s="9"/>
      <c r="H677" s="9"/>
      <c r="I677" s="9"/>
      <c r="J677" s="26"/>
      <c r="K677" s="26"/>
      <c r="L677" s="10"/>
      <c r="M677" s="17"/>
      <c r="N677" s="17"/>
      <c r="O677" s="9"/>
      <c r="P677" s="9"/>
      <c r="Q677" s="9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</row>
    <row r="678" spans="1:69" s="33" customFormat="1">
      <c r="A678" s="9"/>
      <c r="B678" s="18"/>
      <c r="C678" s="14"/>
      <c r="D678" s="9"/>
      <c r="E678" s="19"/>
      <c r="F678" s="19"/>
      <c r="G678" s="9"/>
      <c r="H678" s="9"/>
      <c r="I678" s="9"/>
      <c r="J678" s="26"/>
      <c r="K678" s="26"/>
      <c r="L678" s="10"/>
      <c r="M678" s="17"/>
      <c r="N678" s="17"/>
      <c r="O678" s="9"/>
      <c r="P678" s="9"/>
      <c r="Q678" s="9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</row>
    <row r="679" spans="1:69" s="33" customFormat="1">
      <c r="A679" s="9"/>
      <c r="B679" s="18"/>
      <c r="C679" s="14"/>
      <c r="D679" s="9"/>
      <c r="E679" s="19"/>
      <c r="F679" s="19"/>
      <c r="G679" s="9"/>
      <c r="H679" s="9"/>
      <c r="I679" s="9"/>
      <c r="J679" s="26"/>
      <c r="K679" s="26"/>
      <c r="L679" s="10"/>
      <c r="M679" s="17"/>
      <c r="N679" s="17"/>
      <c r="O679" s="9"/>
      <c r="P679" s="9"/>
      <c r="Q679" s="9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</row>
    <row r="680" spans="1:69" s="33" customFormat="1">
      <c r="A680" s="9"/>
      <c r="B680" s="18"/>
      <c r="C680" s="14"/>
      <c r="D680" s="9"/>
      <c r="E680" s="19"/>
      <c r="F680" s="19"/>
      <c r="G680" s="9"/>
      <c r="H680" s="9"/>
      <c r="I680" s="9"/>
      <c r="J680" s="26"/>
      <c r="K680" s="26"/>
      <c r="L680" s="10"/>
      <c r="M680" s="17"/>
      <c r="N680" s="17"/>
      <c r="O680" s="9"/>
      <c r="P680" s="9"/>
      <c r="Q680" s="9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</row>
    <row r="681" spans="1:69" s="33" customFormat="1">
      <c r="A681" s="9"/>
      <c r="B681" s="18"/>
      <c r="C681" s="14"/>
      <c r="D681" s="9"/>
      <c r="E681" s="19"/>
      <c r="F681" s="19"/>
      <c r="G681" s="9"/>
      <c r="H681" s="9"/>
      <c r="I681" s="9"/>
      <c r="J681" s="26"/>
      <c r="K681" s="26"/>
      <c r="L681" s="10"/>
      <c r="M681" s="17"/>
      <c r="N681" s="17"/>
      <c r="O681" s="9"/>
      <c r="P681" s="9"/>
      <c r="Q681" s="9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</row>
    <row r="682" spans="1:69" s="33" customFormat="1">
      <c r="A682" s="9"/>
      <c r="B682" s="18"/>
      <c r="C682" s="14"/>
      <c r="D682" s="9"/>
      <c r="E682" s="19"/>
      <c r="F682" s="19"/>
      <c r="G682" s="9"/>
      <c r="H682" s="9"/>
      <c r="I682" s="9"/>
      <c r="J682" s="26"/>
      <c r="K682" s="26"/>
      <c r="L682" s="10"/>
      <c r="M682" s="17"/>
      <c r="N682" s="17"/>
      <c r="O682" s="9"/>
      <c r="P682" s="9"/>
      <c r="Q682" s="9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</row>
    <row r="683" spans="1:69" s="33" customFormat="1">
      <c r="A683" s="9"/>
      <c r="B683" s="18"/>
      <c r="C683" s="14"/>
      <c r="D683" s="9"/>
      <c r="E683" s="19"/>
      <c r="F683" s="19"/>
      <c r="G683" s="9"/>
      <c r="H683" s="9"/>
      <c r="I683" s="9"/>
      <c r="J683" s="26"/>
      <c r="K683" s="26"/>
      <c r="L683" s="10"/>
      <c r="M683" s="17"/>
      <c r="N683" s="17"/>
      <c r="O683" s="9"/>
      <c r="P683" s="9"/>
      <c r="Q683" s="9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</row>
    <row r="684" spans="1:69" s="33" customFormat="1">
      <c r="A684" s="9"/>
      <c r="B684" s="18"/>
      <c r="C684" s="14"/>
      <c r="D684" s="9"/>
      <c r="E684" s="19"/>
      <c r="F684" s="19"/>
      <c r="G684" s="9"/>
      <c r="H684" s="9"/>
      <c r="I684" s="9"/>
      <c r="J684" s="26"/>
      <c r="K684" s="26"/>
      <c r="L684" s="10"/>
      <c r="M684" s="17"/>
      <c r="N684" s="17"/>
      <c r="O684" s="9"/>
      <c r="P684" s="9"/>
      <c r="Q684" s="9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</row>
    <row r="685" spans="1:69" s="33" customFormat="1">
      <c r="A685" s="9"/>
      <c r="B685" s="18"/>
      <c r="C685" s="14"/>
      <c r="D685" s="9"/>
      <c r="E685" s="19"/>
      <c r="F685" s="19"/>
      <c r="G685" s="9"/>
      <c r="H685" s="9"/>
      <c r="I685" s="9"/>
      <c r="J685" s="26"/>
      <c r="K685" s="26"/>
      <c r="L685" s="10"/>
      <c r="M685" s="17"/>
      <c r="N685" s="17"/>
      <c r="O685" s="9"/>
      <c r="P685" s="9"/>
      <c r="Q685" s="9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</row>
    <row r="686" spans="1:69" s="33" customFormat="1">
      <c r="A686" s="9"/>
      <c r="B686" s="18"/>
      <c r="C686" s="14"/>
      <c r="D686" s="9"/>
      <c r="E686" s="19"/>
      <c r="F686" s="19"/>
      <c r="G686" s="9"/>
      <c r="H686" s="9"/>
      <c r="I686" s="9"/>
      <c r="J686" s="26"/>
      <c r="K686" s="26"/>
      <c r="L686" s="10"/>
      <c r="M686" s="17"/>
      <c r="N686" s="17"/>
      <c r="O686" s="9"/>
      <c r="P686" s="9"/>
      <c r="Q686" s="9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</row>
    <row r="687" spans="1:69" s="33" customFormat="1">
      <c r="A687" s="9"/>
      <c r="B687" s="18"/>
      <c r="C687" s="14"/>
      <c r="D687" s="9"/>
      <c r="E687" s="19"/>
      <c r="F687" s="19"/>
      <c r="G687" s="9"/>
      <c r="H687" s="9"/>
      <c r="I687" s="9"/>
      <c r="J687" s="26"/>
      <c r="K687" s="26"/>
      <c r="L687" s="10"/>
      <c r="M687" s="17"/>
      <c r="N687" s="17"/>
      <c r="O687" s="9"/>
      <c r="P687" s="9"/>
      <c r="Q687" s="9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</row>
    <row r="688" spans="1:69" s="33" customFormat="1">
      <c r="A688" s="9"/>
      <c r="B688" s="18"/>
      <c r="C688" s="14"/>
      <c r="D688" s="9"/>
      <c r="E688" s="19"/>
      <c r="F688" s="19"/>
      <c r="G688" s="9"/>
      <c r="H688" s="9"/>
      <c r="I688" s="9"/>
      <c r="J688" s="26"/>
      <c r="K688" s="26"/>
      <c r="L688" s="10"/>
      <c r="M688" s="17"/>
      <c r="N688" s="17"/>
      <c r="O688" s="9"/>
      <c r="P688" s="9"/>
      <c r="Q688" s="9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</row>
    <row r="689" spans="1:69" s="33" customFormat="1">
      <c r="A689" s="9"/>
      <c r="B689" s="18"/>
      <c r="C689" s="14"/>
      <c r="D689" s="9"/>
      <c r="E689" s="19"/>
      <c r="F689" s="19"/>
      <c r="G689" s="9"/>
      <c r="H689" s="9"/>
      <c r="I689" s="9"/>
      <c r="J689" s="26"/>
      <c r="K689" s="26"/>
      <c r="L689" s="10"/>
      <c r="M689" s="17"/>
      <c r="N689" s="17"/>
      <c r="O689" s="9"/>
      <c r="P689" s="9"/>
      <c r="Q689" s="9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</row>
    <row r="690" spans="1:69" s="33" customFormat="1">
      <c r="A690" s="9"/>
      <c r="B690" s="18"/>
      <c r="C690" s="14"/>
      <c r="D690" s="9"/>
      <c r="E690" s="19"/>
      <c r="F690" s="19"/>
      <c r="G690" s="9"/>
      <c r="H690" s="9"/>
      <c r="I690" s="9"/>
      <c r="J690" s="26"/>
      <c r="K690" s="26"/>
      <c r="L690" s="10"/>
      <c r="M690" s="17"/>
      <c r="N690" s="17"/>
      <c r="O690" s="9"/>
      <c r="P690" s="9"/>
      <c r="Q690" s="9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</row>
    <row r="691" spans="1:69" s="33" customFormat="1">
      <c r="A691" s="9"/>
      <c r="B691" s="18"/>
      <c r="C691" s="14"/>
      <c r="D691" s="9"/>
      <c r="E691" s="19"/>
      <c r="F691" s="19"/>
      <c r="G691" s="9"/>
      <c r="H691" s="9"/>
      <c r="I691" s="9"/>
      <c r="J691" s="26"/>
      <c r="K691" s="26"/>
      <c r="L691" s="10"/>
      <c r="M691" s="17"/>
      <c r="N691" s="17"/>
      <c r="O691" s="9"/>
      <c r="P691" s="9"/>
      <c r="Q691" s="9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</row>
    <row r="692" spans="1:69" s="33" customFormat="1">
      <c r="A692" s="9"/>
      <c r="B692" s="18"/>
      <c r="C692" s="14"/>
      <c r="D692" s="9"/>
      <c r="E692" s="19"/>
      <c r="F692" s="19"/>
      <c r="G692" s="9"/>
      <c r="H692" s="9"/>
      <c r="I692" s="9"/>
      <c r="J692" s="26"/>
      <c r="K692" s="26"/>
      <c r="L692" s="10"/>
      <c r="M692" s="17"/>
      <c r="N692" s="17"/>
      <c r="O692" s="9"/>
      <c r="P692" s="9"/>
      <c r="Q692" s="9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</row>
    <row r="693" spans="1:69" s="33" customFormat="1">
      <c r="A693" s="9"/>
      <c r="B693" s="18"/>
      <c r="C693" s="14"/>
      <c r="D693" s="9"/>
      <c r="E693" s="19"/>
      <c r="F693" s="19"/>
      <c r="G693" s="9"/>
      <c r="H693" s="9"/>
      <c r="I693" s="9"/>
      <c r="J693" s="26"/>
      <c r="K693" s="26"/>
      <c r="L693" s="10"/>
      <c r="M693" s="17"/>
      <c r="N693" s="17"/>
      <c r="O693" s="9"/>
      <c r="P693" s="9"/>
      <c r="Q693" s="9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</row>
    <row r="694" spans="1:69" s="33" customFormat="1">
      <c r="A694" s="9"/>
      <c r="B694" s="18"/>
      <c r="C694" s="14"/>
      <c r="D694" s="9"/>
      <c r="E694" s="19"/>
      <c r="F694" s="19"/>
      <c r="G694" s="9"/>
      <c r="H694" s="9"/>
      <c r="I694" s="9"/>
      <c r="J694" s="26"/>
      <c r="K694" s="26"/>
      <c r="L694" s="10"/>
      <c r="M694" s="17"/>
      <c r="N694" s="17"/>
      <c r="O694" s="9"/>
      <c r="P694" s="9"/>
      <c r="Q694" s="9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</row>
    <row r="695" spans="1:69" s="33" customFormat="1">
      <c r="A695" s="9"/>
      <c r="B695" s="18"/>
      <c r="C695" s="14"/>
      <c r="D695" s="9"/>
      <c r="E695" s="19"/>
      <c r="F695" s="19"/>
      <c r="G695" s="9"/>
      <c r="H695" s="9"/>
      <c r="I695" s="9"/>
      <c r="J695" s="26"/>
      <c r="K695" s="26"/>
      <c r="L695" s="10"/>
      <c r="M695" s="17"/>
      <c r="N695" s="17"/>
      <c r="O695" s="9"/>
      <c r="P695" s="9"/>
      <c r="Q695" s="9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</row>
    <row r="696" spans="1:69" s="33" customFormat="1">
      <c r="A696" s="9"/>
      <c r="B696" s="18"/>
      <c r="C696" s="14"/>
      <c r="D696" s="9"/>
      <c r="E696" s="19"/>
      <c r="F696" s="19"/>
      <c r="G696" s="9"/>
      <c r="H696" s="9"/>
      <c r="I696" s="9"/>
      <c r="J696" s="26"/>
      <c r="K696" s="26"/>
      <c r="L696" s="10"/>
      <c r="M696" s="17"/>
      <c r="N696" s="17"/>
      <c r="O696" s="9"/>
      <c r="P696" s="9"/>
      <c r="Q696" s="9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</row>
    <row r="697" spans="1:69" s="33" customFormat="1">
      <c r="A697" s="9"/>
      <c r="B697" s="18"/>
      <c r="C697" s="14"/>
      <c r="D697" s="9"/>
      <c r="E697" s="19"/>
      <c r="F697" s="19"/>
      <c r="G697" s="9"/>
      <c r="H697" s="9"/>
      <c r="I697" s="9"/>
      <c r="J697" s="26"/>
      <c r="K697" s="26"/>
      <c r="L697" s="10"/>
      <c r="M697" s="17"/>
      <c r="N697" s="17"/>
      <c r="O697" s="9"/>
      <c r="P697" s="9"/>
      <c r="Q697" s="9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</row>
    <row r="698" spans="1:69" s="33" customFormat="1">
      <c r="A698" s="9"/>
      <c r="B698" s="18"/>
      <c r="C698" s="14"/>
      <c r="D698" s="9"/>
      <c r="E698" s="19"/>
      <c r="F698" s="19"/>
      <c r="G698" s="9"/>
      <c r="H698" s="9"/>
      <c r="I698" s="9"/>
      <c r="J698" s="26"/>
      <c r="K698" s="26"/>
      <c r="L698" s="10"/>
      <c r="M698" s="17"/>
      <c r="N698" s="17"/>
      <c r="O698" s="9"/>
      <c r="P698" s="9"/>
      <c r="Q698" s="9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</row>
    <row r="699" spans="1:69" s="33" customFormat="1">
      <c r="A699" s="9"/>
      <c r="B699" s="18"/>
      <c r="C699" s="14"/>
      <c r="D699" s="9"/>
      <c r="E699" s="19"/>
      <c r="F699" s="19"/>
      <c r="G699" s="9"/>
      <c r="H699" s="9"/>
      <c r="I699" s="9"/>
      <c r="J699" s="26"/>
      <c r="K699" s="26"/>
      <c r="L699" s="10"/>
      <c r="M699" s="17"/>
      <c r="N699" s="17"/>
      <c r="O699" s="9"/>
      <c r="P699" s="9"/>
      <c r="Q699" s="9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</row>
    <row r="700" spans="1:69" s="33" customFormat="1">
      <c r="A700" s="9"/>
      <c r="B700" s="18"/>
      <c r="C700" s="14"/>
      <c r="D700" s="9"/>
      <c r="E700" s="19"/>
      <c r="F700" s="19"/>
      <c r="G700" s="9"/>
      <c r="H700" s="9"/>
      <c r="I700" s="9"/>
      <c r="J700" s="26"/>
      <c r="K700" s="26"/>
      <c r="L700" s="10"/>
      <c r="M700" s="17"/>
      <c r="N700" s="17"/>
      <c r="O700" s="9"/>
      <c r="P700" s="9"/>
      <c r="Q700" s="9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</row>
    <row r="701" spans="1:69" s="33" customFormat="1">
      <c r="A701" s="9"/>
      <c r="B701" s="18"/>
      <c r="C701" s="14"/>
      <c r="D701" s="9"/>
      <c r="E701" s="19"/>
      <c r="F701" s="19"/>
      <c r="G701" s="9"/>
      <c r="H701" s="9"/>
      <c r="I701" s="9"/>
      <c r="J701" s="26"/>
      <c r="K701" s="26"/>
      <c r="L701" s="10"/>
      <c r="M701" s="17"/>
      <c r="N701" s="17"/>
      <c r="O701" s="9"/>
      <c r="P701" s="9"/>
      <c r="Q701" s="9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</row>
    <row r="702" spans="1:69" s="33" customFormat="1">
      <c r="A702" s="9"/>
      <c r="B702" s="18"/>
      <c r="C702" s="14"/>
      <c r="D702" s="9"/>
      <c r="E702" s="19"/>
      <c r="F702" s="19"/>
      <c r="G702" s="9"/>
      <c r="H702" s="9"/>
      <c r="I702" s="9"/>
      <c r="J702" s="26"/>
      <c r="K702" s="26"/>
      <c r="L702" s="10"/>
      <c r="M702" s="17"/>
      <c r="N702" s="17"/>
      <c r="O702" s="9"/>
      <c r="P702" s="9"/>
      <c r="Q702" s="9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</row>
    <row r="703" spans="1:69" s="33" customFormat="1">
      <c r="A703" s="9"/>
      <c r="B703" s="18"/>
      <c r="C703" s="14"/>
      <c r="D703" s="9"/>
      <c r="E703" s="19"/>
      <c r="F703" s="19"/>
      <c r="G703" s="9"/>
      <c r="H703" s="9"/>
      <c r="I703" s="9"/>
      <c r="J703" s="26"/>
      <c r="K703" s="26"/>
      <c r="L703" s="10"/>
      <c r="M703" s="17"/>
      <c r="N703" s="17"/>
      <c r="O703" s="9"/>
      <c r="P703" s="9"/>
      <c r="Q703" s="9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</row>
    <row r="704" spans="1:69" s="33" customFormat="1">
      <c r="A704" s="9"/>
      <c r="B704" s="18"/>
      <c r="C704" s="14"/>
      <c r="D704" s="9"/>
      <c r="E704" s="19"/>
      <c r="F704" s="19"/>
      <c r="G704" s="9"/>
      <c r="H704" s="9"/>
      <c r="I704" s="9"/>
      <c r="J704" s="26"/>
      <c r="K704" s="26"/>
      <c r="L704" s="10"/>
      <c r="M704" s="17"/>
      <c r="N704" s="17"/>
      <c r="O704" s="9"/>
      <c r="P704" s="9"/>
      <c r="Q704" s="9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</row>
    <row r="705" spans="1:69" s="33" customFormat="1">
      <c r="A705" s="9"/>
      <c r="B705" s="18"/>
      <c r="C705" s="14"/>
      <c r="D705" s="9"/>
      <c r="E705" s="19"/>
      <c r="F705" s="19"/>
      <c r="G705" s="9"/>
      <c r="H705" s="9"/>
      <c r="I705" s="9"/>
      <c r="J705" s="26"/>
      <c r="K705" s="26"/>
      <c r="L705" s="10"/>
      <c r="M705" s="17"/>
      <c r="N705" s="17"/>
      <c r="O705" s="9"/>
      <c r="P705" s="9"/>
      <c r="Q705" s="9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</row>
    <row r="706" spans="1:69" s="33" customFormat="1">
      <c r="A706" s="9"/>
      <c r="B706" s="18"/>
      <c r="C706" s="14"/>
      <c r="D706" s="9"/>
      <c r="E706" s="19"/>
      <c r="F706" s="19"/>
      <c r="G706" s="9"/>
      <c r="H706" s="9"/>
      <c r="I706" s="9"/>
      <c r="J706" s="26"/>
      <c r="K706" s="26"/>
      <c r="L706" s="10"/>
      <c r="M706" s="17"/>
      <c r="N706" s="17"/>
      <c r="O706" s="9"/>
      <c r="P706" s="9"/>
      <c r="Q706" s="9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</row>
    <row r="707" spans="1:69" s="33" customFormat="1">
      <c r="A707" s="9"/>
      <c r="B707" s="18"/>
      <c r="C707" s="14"/>
      <c r="D707" s="9"/>
      <c r="E707" s="19"/>
      <c r="F707" s="19"/>
      <c r="G707" s="9"/>
      <c r="H707" s="9"/>
      <c r="I707" s="9"/>
      <c r="J707" s="26"/>
      <c r="K707" s="26"/>
      <c r="L707" s="10"/>
      <c r="M707" s="17"/>
      <c r="N707" s="17"/>
      <c r="O707" s="9"/>
      <c r="P707" s="9"/>
      <c r="Q707" s="9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</row>
    <row r="708" spans="1:69" s="33" customFormat="1">
      <c r="A708" s="9"/>
      <c r="B708" s="18"/>
      <c r="C708" s="14"/>
      <c r="D708" s="9"/>
      <c r="E708" s="19"/>
      <c r="F708" s="19"/>
      <c r="G708" s="9"/>
      <c r="H708" s="9"/>
      <c r="I708" s="9"/>
      <c r="J708" s="26"/>
      <c r="K708" s="26"/>
      <c r="L708" s="10"/>
      <c r="M708" s="17"/>
      <c r="N708" s="17"/>
      <c r="O708" s="9"/>
      <c r="P708" s="9"/>
      <c r="Q708" s="9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</row>
    <row r="709" spans="1:69" s="33" customFormat="1">
      <c r="A709" s="9"/>
      <c r="B709" s="18"/>
      <c r="C709" s="14"/>
      <c r="D709" s="9"/>
      <c r="E709" s="19"/>
      <c r="F709" s="19"/>
      <c r="G709" s="9"/>
      <c r="H709" s="9"/>
      <c r="I709" s="9"/>
      <c r="J709" s="26"/>
      <c r="K709" s="26"/>
      <c r="L709" s="10"/>
      <c r="M709" s="17"/>
      <c r="N709" s="17"/>
      <c r="O709" s="9"/>
      <c r="P709" s="9"/>
      <c r="Q709" s="9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</row>
    <row r="710" spans="1:69" s="33" customFormat="1">
      <c r="A710" s="9"/>
      <c r="B710" s="18"/>
      <c r="C710" s="14"/>
      <c r="D710" s="9"/>
      <c r="E710" s="19"/>
      <c r="F710" s="19"/>
      <c r="G710" s="9"/>
      <c r="H710" s="9"/>
      <c r="I710" s="9"/>
      <c r="J710" s="26"/>
      <c r="K710" s="26"/>
      <c r="L710" s="10"/>
      <c r="M710" s="17"/>
      <c r="N710" s="17"/>
      <c r="O710" s="9"/>
      <c r="P710" s="9"/>
      <c r="Q710" s="9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</row>
    <row r="711" spans="1:69" s="33" customFormat="1">
      <c r="A711" s="9"/>
      <c r="B711" s="18"/>
      <c r="C711" s="14"/>
      <c r="D711" s="9"/>
      <c r="E711" s="19"/>
      <c r="F711" s="19"/>
      <c r="G711" s="9"/>
      <c r="H711" s="9"/>
      <c r="I711" s="9"/>
      <c r="J711" s="26"/>
      <c r="K711" s="26"/>
      <c r="L711" s="10"/>
      <c r="M711" s="17"/>
      <c r="N711" s="17"/>
      <c r="O711" s="9"/>
      <c r="P711" s="9"/>
      <c r="Q711" s="9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</row>
    <row r="712" spans="1:69" s="33" customFormat="1">
      <c r="A712" s="9"/>
      <c r="B712" s="18"/>
      <c r="C712" s="14"/>
      <c r="D712" s="9"/>
      <c r="E712" s="19"/>
      <c r="F712" s="19"/>
      <c r="G712" s="9"/>
      <c r="H712" s="9"/>
      <c r="I712" s="9"/>
      <c r="J712" s="26"/>
      <c r="K712" s="26"/>
      <c r="L712" s="10"/>
      <c r="M712" s="17"/>
      <c r="N712" s="17"/>
      <c r="O712" s="9"/>
      <c r="P712" s="9"/>
      <c r="Q712" s="9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</row>
    <row r="713" spans="1:69" s="33" customFormat="1">
      <c r="A713" s="9"/>
      <c r="B713" s="18"/>
      <c r="C713" s="14"/>
      <c r="D713" s="9"/>
      <c r="E713" s="19"/>
      <c r="F713" s="19"/>
      <c r="G713" s="9"/>
      <c r="H713" s="9"/>
      <c r="I713" s="9"/>
      <c r="J713" s="26"/>
      <c r="K713" s="26"/>
      <c r="L713" s="10"/>
      <c r="M713" s="17"/>
      <c r="N713" s="17"/>
      <c r="O713" s="9"/>
      <c r="P713" s="9"/>
      <c r="Q713" s="9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</row>
    <row r="714" spans="1:69" s="33" customFormat="1">
      <c r="A714" s="9"/>
      <c r="B714" s="18"/>
      <c r="C714" s="14"/>
      <c r="D714" s="9"/>
      <c r="E714" s="19"/>
      <c r="F714" s="19"/>
      <c r="G714" s="9"/>
      <c r="H714" s="9"/>
      <c r="I714" s="9"/>
      <c r="J714" s="26"/>
      <c r="K714" s="26"/>
      <c r="L714" s="10"/>
      <c r="M714" s="17"/>
      <c r="N714" s="17"/>
      <c r="O714" s="9"/>
      <c r="P714" s="9"/>
      <c r="Q714" s="9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</row>
    <row r="715" spans="1:69" s="33" customFormat="1">
      <c r="A715" s="9"/>
      <c r="B715" s="18"/>
      <c r="C715" s="14"/>
      <c r="D715" s="9"/>
      <c r="E715" s="19"/>
      <c r="F715" s="19"/>
      <c r="G715" s="9"/>
      <c r="H715" s="9"/>
      <c r="I715" s="9"/>
      <c r="J715" s="26"/>
      <c r="K715" s="26"/>
      <c r="L715" s="10"/>
      <c r="M715" s="17"/>
      <c r="N715" s="17"/>
      <c r="O715" s="9"/>
      <c r="P715" s="9"/>
      <c r="Q715" s="9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</row>
    <row r="716" spans="1:69" s="33" customFormat="1">
      <c r="A716" s="9"/>
      <c r="B716" s="18"/>
      <c r="C716" s="14"/>
      <c r="D716" s="9"/>
      <c r="E716" s="19"/>
      <c r="F716" s="19"/>
      <c r="G716" s="9"/>
      <c r="H716" s="9"/>
      <c r="I716" s="9"/>
      <c r="J716" s="26"/>
      <c r="K716" s="26"/>
      <c r="L716" s="10"/>
      <c r="M716" s="17"/>
      <c r="N716" s="17"/>
      <c r="O716" s="9"/>
      <c r="P716" s="9"/>
      <c r="Q716" s="9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</row>
    <row r="717" spans="1:69" s="33" customFormat="1">
      <c r="A717" s="9"/>
      <c r="B717" s="18"/>
      <c r="C717" s="14"/>
      <c r="D717" s="9"/>
      <c r="E717" s="19"/>
      <c r="F717" s="19"/>
      <c r="G717" s="9"/>
      <c r="H717" s="9"/>
      <c r="I717" s="9"/>
      <c r="J717" s="26"/>
      <c r="K717" s="26"/>
      <c r="L717" s="10"/>
      <c r="M717" s="17"/>
      <c r="N717" s="17"/>
      <c r="O717" s="9"/>
      <c r="P717" s="9"/>
      <c r="Q717" s="9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</row>
    <row r="718" spans="1:69" s="33" customFormat="1">
      <c r="A718" s="9"/>
      <c r="B718" s="18"/>
      <c r="C718" s="14"/>
      <c r="D718" s="9"/>
      <c r="E718" s="19"/>
      <c r="F718" s="19"/>
      <c r="G718" s="9"/>
      <c r="H718" s="9"/>
      <c r="I718" s="9"/>
      <c r="J718" s="26"/>
      <c r="K718" s="26"/>
      <c r="L718" s="10"/>
      <c r="M718" s="17"/>
      <c r="N718" s="17"/>
      <c r="O718" s="9"/>
      <c r="P718" s="9"/>
      <c r="Q718" s="9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</row>
    <row r="719" spans="1:69" s="33" customFormat="1">
      <c r="A719" s="9"/>
      <c r="B719" s="18"/>
      <c r="C719" s="14"/>
      <c r="D719" s="9"/>
      <c r="E719" s="19"/>
      <c r="F719" s="19"/>
      <c r="G719" s="9"/>
      <c r="H719" s="9"/>
      <c r="I719" s="9"/>
      <c r="J719" s="26"/>
      <c r="K719" s="26"/>
      <c r="L719" s="10"/>
      <c r="M719" s="17"/>
      <c r="N719" s="17"/>
      <c r="O719" s="9"/>
      <c r="P719" s="9"/>
      <c r="Q719" s="9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</row>
    <row r="720" spans="1:69" s="33" customFormat="1">
      <c r="A720" s="9"/>
      <c r="B720" s="18"/>
      <c r="C720" s="14"/>
      <c r="D720" s="9"/>
      <c r="E720" s="19"/>
      <c r="F720" s="19"/>
      <c r="G720" s="9"/>
      <c r="H720" s="9"/>
      <c r="I720" s="9"/>
      <c r="J720" s="26"/>
      <c r="K720" s="26"/>
      <c r="L720" s="10"/>
      <c r="M720" s="17"/>
      <c r="N720" s="17"/>
      <c r="O720" s="9"/>
      <c r="P720" s="9"/>
      <c r="Q720" s="9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</row>
    <row r="721" spans="1:69" s="33" customFormat="1">
      <c r="A721" s="9"/>
      <c r="B721" s="18"/>
      <c r="C721" s="14"/>
      <c r="D721" s="9"/>
      <c r="E721" s="19"/>
      <c r="F721" s="19"/>
      <c r="G721" s="9"/>
      <c r="H721" s="9"/>
      <c r="I721" s="9"/>
      <c r="J721" s="26"/>
      <c r="K721" s="26"/>
      <c r="L721" s="10"/>
      <c r="M721" s="17"/>
      <c r="N721" s="17"/>
      <c r="O721" s="9"/>
      <c r="P721" s="9"/>
      <c r="Q721" s="9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</row>
    <row r="722" spans="1:69" s="33" customFormat="1">
      <c r="A722" s="9"/>
      <c r="B722" s="18"/>
      <c r="C722" s="14"/>
      <c r="D722" s="9"/>
      <c r="E722" s="19"/>
      <c r="F722" s="19"/>
      <c r="G722" s="9"/>
      <c r="H722" s="9"/>
      <c r="I722" s="9"/>
      <c r="J722" s="26"/>
      <c r="K722" s="26"/>
      <c r="L722" s="10"/>
      <c r="M722" s="17"/>
      <c r="N722" s="17"/>
      <c r="O722" s="9"/>
      <c r="P722" s="9"/>
      <c r="Q722" s="9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</row>
    <row r="723" spans="1:69" s="33" customFormat="1">
      <c r="A723" s="9"/>
      <c r="B723" s="18"/>
      <c r="C723" s="14"/>
      <c r="D723" s="9"/>
      <c r="E723" s="19"/>
      <c r="F723" s="19"/>
      <c r="G723" s="9"/>
      <c r="H723" s="9"/>
      <c r="I723" s="9"/>
      <c r="J723" s="26"/>
      <c r="K723" s="26"/>
      <c r="L723" s="10"/>
      <c r="M723" s="17"/>
      <c r="N723" s="17"/>
      <c r="O723" s="9"/>
      <c r="P723" s="9"/>
      <c r="Q723" s="9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</row>
    <row r="724" spans="1:69" s="33" customFormat="1">
      <c r="A724" s="9"/>
      <c r="B724" s="18"/>
      <c r="C724" s="14"/>
      <c r="D724" s="9"/>
      <c r="E724" s="19"/>
      <c r="F724" s="19"/>
      <c r="G724" s="9"/>
      <c r="H724" s="9"/>
      <c r="I724" s="9"/>
      <c r="J724" s="26"/>
      <c r="K724" s="26"/>
      <c r="L724" s="10"/>
      <c r="M724" s="17"/>
      <c r="N724" s="17"/>
      <c r="O724" s="9"/>
      <c r="P724" s="9"/>
      <c r="Q724" s="9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</row>
    <row r="725" spans="1:69" s="33" customFormat="1">
      <c r="A725" s="9"/>
      <c r="B725" s="18"/>
      <c r="C725" s="14"/>
      <c r="D725" s="9"/>
      <c r="E725" s="19"/>
      <c r="F725" s="19"/>
      <c r="G725" s="9"/>
      <c r="H725" s="9"/>
      <c r="I725" s="9"/>
      <c r="J725" s="26"/>
      <c r="K725" s="26"/>
      <c r="L725" s="10"/>
      <c r="M725" s="17"/>
      <c r="N725" s="17"/>
      <c r="O725" s="9"/>
      <c r="P725" s="9"/>
      <c r="Q725" s="9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</row>
    <row r="726" spans="1:69" s="33" customFormat="1">
      <c r="A726" s="9"/>
      <c r="B726" s="18"/>
      <c r="C726" s="14"/>
      <c r="D726" s="9"/>
      <c r="E726" s="19"/>
      <c r="F726" s="19"/>
      <c r="G726" s="9"/>
      <c r="H726" s="9"/>
      <c r="I726" s="9"/>
      <c r="J726" s="26"/>
      <c r="K726" s="26"/>
      <c r="L726" s="10"/>
      <c r="M726" s="17"/>
      <c r="N726" s="17"/>
      <c r="O726" s="9"/>
      <c r="P726" s="9"/>
      <c r="Q726" s="9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</row>
    <row r="727" spans="1:69" s="33" customFormat="1">
      <c r="A727" s="9"/>
      <c r="B727" s="18"/>
      <c r="C727" s="14"/>
      <c r="D727" s="9"/>
      <c r="E727" s="19"/>
      <c r="F727" s="19"/>
      <c r="G727" s="9"/>
      <c r="H727" s="9"/>
      <c r="I727" s="9"/>
      <c r="J727" s="26"/>
      <c r="K727" s="26"/>
      <c r="L727" s="10"/>
      <c r="M727" s="17"/>
      <c r="N727" s="17"/>
      <c r="O727" s="9"/>
      <c r="P727" s="9"/>
      <c r="Q727" s="9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</row>
    <row r="728" spans="1:69" s="33" customFormat="1">
      <c r="A728" s="9"/>
      <c r="B728" s="18"/>
      <c r="C728" s="14"/>
      <c r="D728" s="9"/>
      <c r="E728" s="19"/>
      <c r="F728" s="19"/>
      <c r="G728" s="9"/>
      <c r="H728" s="9"/>
      <c r="I728" s="9"/>
      <c r="J728" s="26"/>
      <c r="K728" s="26"/>
      <c r="L728" s="10"/>
      <c r="M728" s="17"/>
      <c r="N728" s="17"/>
      <c r="O728" s="9"/>
      <c r="P728" s="9"/>
      <c r="Q728" s="9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</row>
    <row r="729" spans="1:69" s="33" customFormat="1">
      <c r="A729" s="9"/>
      <c r="B729" s="18"/>
      <c r="C729" s="14"/>
      <c r="D729" s="9"/>
      <c r="E729" s="19"/>
      <c r="F729" s="19"/>
      <c r="G729" s="9"/>
      <c r="H729" s="9"/>
      <c r="I729" s="9"/>
      <c r="J729" s="26"/>
      <c r="K729" s="26"/>
      <c r="L729" s="10"/>
      <c r="M729" s="17"/>
      <c r="N729" s="17"/>
      <c r="O729" s="9"/>
      <c r="P729" s="9"/>
      <c r="Q729" s="9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</row>
    <row r="730" spans="1:69" s="33" customFormat="1">
      <c r="A730" s="9"/>
      <c r="B730" s="18"/>
      <c r="C730" s="14"/>
      <c r="D730" s="9"/>
      <c r="E730" s="19"/>
      <c r="F730" s="19"/>
      <c r="G730" s="9"/>
      <c r="H730" s="9"/>
      <c r="I730" s="9"/>
      <c r="J730" s="26"/>
      <c r="K730" s="26"/>
      <c r="L730" s="10"/>
      <c r="M730" s="17"/>
      <c r="N730" s="17"/>
      <c r="O730" s="9"/>
      <c r="P730" s="9"/>
      <c r="Q730" s="9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</row>
    <row r="731" spans="1:69" s="33" customFormat="1">
      <c r="A731" s="9"/>
      <c r="B731" s="18"/>
      <c r="C731" s="14"/>
      <c r="D731" s="9"/>
      <c r="E731" s="19"/>
      <c r="F731" s="19"/>
      <c r="G731" s="9"/>
      <c r="H731" s="9"/>
      <c r="I731" s="9"/>
      <c r="J731" s="26"/>
      <c r="K731" s="26"/>
      <c r="L731" s="10"/>
      <c r="M731" s="17"/>
      <c r="N731" s="17"/>
      <c r="O731" s="9"/>
      <c r="P731" s="9"/>
      <c r="Q731" s="9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</row>
    <row r="732" spans="1:69" s="33" customFormat="1">
      <c r="A732" s="9"/>
      <c r="B732" s="18"/>
      <c r="C732" s="14"/>
      <c r="D732" s="9"/>
      <c r="E732" s="19"/>
      <c r="F732" s="19"/>
      <c r="G732" s="9"/>
      <c r="H732" s="9"/>
      <c r="I732" s="9"/>
      <c r="J732" s="26"/>
      <c r="K732" s="26"/>
      <c r="L732" s="10"/>
      <c r="M732" s="17"/>
      <c r="N732" s="17"/>
      <c r="O732" s="9"/>
      <c r="P732" s="9"/>
      <c r="Q732" s="9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</row>
    <row r="733" spans="1:69" s="33" customFormat="1">
      <c r="A733" s="9"/>
      <c r="B733" s="18"/>
      <c r="C733" s="14"/>
      <c r="D733" s="9"/>
      <c r="E733" s="19"/>
      <c r="F733" s="19"/>
      <c r="G733" s="9"/>
      <c r="H733" s="9"/>
      <c r="I733" s="9"/>
      <c r="J733" s="26"/>
      <c r="K733" s="26"/>
      <c r="L733" s="10"/>
      <c r="M733" s="17"/>
      <c r="N733" s="17"/>
      <c r="O733" s="9"/>
      <c r="P733" s="9"/>
      <c r="Q733" s="9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</row>
    <row r="734" spans="1:69" s="33" customFormat="1">
      <c r="A734" s="9"/>
      <c r="B734" s="18"/>
      <c r="C734" s="14"/>
      <c r="D734" s="9"/>
      <c r="E734" s="19"/>
      <c r="F734" s="19"/>
      <c r="G734" s="9"/>
      <c r="H734" s="9"/>
      <c r="I734" s="9"/>
      <c r="J734" s="26"/>
      <c r="K734" s="26"/>
      <c r="L734" s="10"/>
      <c r="M734" s="17"/>
      <c r="N734" s="17"/>
      <c r="O734" s="9"/>
      <c r="P734" s="9"/>
      <c r="Q734" s="9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</row>
    <row r="735" spans="1:69" s="33" customFormat="1">
      <c r="A735" s="9"/>
      <c r="B735" s="18"/>
      <c r="C735" s="14"/>
      <c r="D735" s="9"/>
      <c r="E735" s="19"/>
      <c r="F735" s="19"/>
      <c r="G735" s="9"/>
      <c r="H735" s="9"/>
      <c r="I735" s="9"/>
      <c r="J735" s="26"/>
      <c r="K735" s="26"/>
      <c r="L735" s="10"/>
      <c r="M735" s="17"/>
      <c r="N735" s="17"/>
      <c r="O735" s="9"/>
      <c r="P735" s="9"/>
      <c r="Q735" s="9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</row>
    <row r="736" spans="1:69" s="33" customFormat="1">
      <c r="A736" s="9"/>
      <c r="B736" s="18"/>
      <c r="C736" s="14"/>
      <c r="D736" s="9"/>
      <c r="E736" s="19"/>
      <c r="F736" s="19"/>
      <c r="G736" s="9"/>
      <c r="H736" s="9"/>
      <c r="I736" s="9"/>
      <c r="J736" s="26"/>
      <c r="K736" s="26"/>
      <c r="L736" s="10"/>
      <c r="M736" s="17"/>
      <c r="N736" s="17"/>
      <c r="O736" s="9"/>
      <c r="P736" s="9"/>
      <c r="Q736" s="9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</row>
    <row r="737" spans="1:69" s="33" customFormat="1">
      <c r="A737" s="9"/>
      <c r="B737" s="18"/>
      <c r="C737" s="14"/>
      <c r="D737" s="9"/>
      <c r="E737" s="19"/>
      <c r="F737" s="19"/>
      <c r="G737" s="9"/>
      <c r="H737" s="9"/>
      <c r="I737" s="9"/>
      <c r="J737" s="26"/>
      <c r="K737" s="26"/>
      <c r="L737" s="10"/>
      <c r="M737" s="17"/>
      <c r="N737" s="17"/>
      <c r="O737" s="9"/>
      <c r="P737" s="9"/>
      <c r="Q737" s="9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</row>
    <row r="738" spans="1:69" s="33" customFormat="1">
      <c r="A738" s="9"/>
      <c r="B738" s="18"/>
      <c r="C738" s="14"/>
      <c r="D738" s="9"/>
      <c r="E738" s="19"/>
      <c r="F738" s="19"/>
      <c r="G738" s="9"/>
      <c r="H738" s="9"/>
      <c r="I738" s="9"/>
      <c r="J738" s="26"/>
      <c r="K738" s="26"/>
      <c r="L738" s="10"/>
      <c r="M738" s="17"/>
      <c r="N738" s="17"/>
      <c r="O738" s="9"/>
      <c r="P738" s="9"/>
      <c r="Q738" s="9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</row>
    <row r="739" spans="1:69" s="33" customFormat="1">
      <c r="A739" s="9"/>
      <c r="B739" s="18"/>
      <c r="C739" s="14"/>
      <c r="D739" s="9"/>
      <c r="E739" s="19"/>
      <c r="F739" s="19"/>
      <c r="G739" s="9"/>
      <c r="H739" s="9"/>
      <c r="I739" s="9"/>
      <c r="J739" s="26"/>
      <c r="K739" s="26"/>
      <c r="L739" s="10"/>
      <c r="M739" s="17"/>
      <c r="N739" s="17"/>
      <c r="O739" s="9"/>
      <c r="P739" s="9"/>
      <c r="Q739" s="9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</row>
    <row r="740" spans="1:69" s="33" customFormat="1">
      <c r="A740" s="9"/>
      <c r="B740" s="18"/>
      <c r="C740" s="14"/>
      <c r="D740" s="9"/>
      <c r="E740" s="19"/>
      <c r="F740" s="19"/>
      <c r="G740" s="9"/>
      <c r="H740" s="9"/>
      <c r="I740" s="9"/>
      <c r="J740" s="26"/>
      <c r="K740" s="26"/>
      <c r="L740" s="10"/>
      <c r="M740" s="17"/>
      <c r="N740" s="17"/>
      <c r="O740" s="9"/>
      <c r="P740" s="9"/>
      <c r="Q740" s="9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</row>
    <row r="741" spans="1:69" s="33" customFormat="1">
      <c r="A741" s="9"/>
      <c r="B741" s="18"/>
      <c r="C741" s="14"/>
      <c r="D741" s="9"/>
      <c r="E741" s="19"/>
      <c r="F741" s="19"/>
      <c r="G741" s="9"/>
      <c r="H741" s="9"/>
      <c r="I741" s="9"/>
      <c r="J741" s="26"/>
      <c r="K741" s="26"/>
      <c r="L741" s="10"/>
      <c r="M741" s="17"/>
      <c r="N741" s="17"/>
      <c r="O741" s="9"/>
      <c r="P741" s="9"/>
      <c r="Q741" s="9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</row>
    <row r="742" spans="1:69" s="33" customFormat="1">
      <c r="A742" s="9"/>
      <c r="B742" s="18"/>
      <c r="C742" s="14"/>
      <c r="D742" s="9"/>
      <c r="E742" s="19"/>
      <c r="F742" s="19"/>
      <c r="G742" s="9"/>
      <c r="H742" s="9"/>
      <c r="I742" s="9"/>
      <c r="J742" s="26"/>
      <c r="K742" s="26"/>
      <c r="L742" s="10"/>
      <c r="M742" s="17"/>
      <c r="N742" s="17"/>
      <c r="O742" s="9"/>
      <c r="P742" s="9"/>
      <c r="Q742" s="9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</row>
    <row r="743" spans="1:69" s="33" customFormat="1">
      <c r="A743" s="9"/>
      <c r="B743" s="18"/>
      <c r="C743" s="14"/>
      <c r="D743" s="9"/>
      <c r="E743" s="19"/>
      <c r="F743" s="19"/>
      <c r="G743" s="9"/>
      <c r="H743" s="9"/>
      <c r="I743" s="9"/>
      <c r="J743" s="26"/>
      <c r="K743" s="26"/>
      <c r="L743" s="10"/>
      <c r="M743" s="17"/>
      <c r="N743" s="17"/>
      <c r="O743" s="9"/>
      <c r="P743" s="9"/>
      <c r="Q743" s="9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</row>
    <row r="744" spans="1:69" s="33" customFormat="1">
      <c r="A744" s="9"/>
      <c r="B744" s="18"/>
      <c r="C744" s="14"/>
      <c r="D744" s="9"/>
      <c r="E744" s="19"/>
      <c r="F744" s="19"/>
      <c r="G744" s="9"/>
      <c r="H744" s="9"/>
      <c r="I744" s="9"/>
      <c r="J744" s="26"/>
      <c r="K744" s="26"/>
      <c r="L744" s="10"/>
      <c r="M744" s="17"/>
      <c r="N744" s="17"/>
      <c r="O744" s="9"/>
      <c r="P744" s="9"/>
      <c r="Q744" s="9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</row>
    <row r="745" spans="1:69" s="33" customFormat="1">
      <c r="A745" s="9"/>
      <c r="B745" s="18"/>
      <c r="C745" s="14"/>
      <c r="D745" s="9"/>
      <c r="E745" s="19"/>
      <c r="F745" s="19"/>
      <c r="G745" s="9"/>
      <c r="H745" s="9"/>
      <c r="I745" s="9"/>
      <c r="J745" s="26"/>
      <c r="K745" s="26"/>
      <c r="L745" s="10"/>
      <c r="M745" s="17"/>
      <c r="N745" s="17"/>
      <c r="O745" s="9"/>
      <c r="P745" s="9"/>
      <c r="Q745" s="9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</row>
    <row r="746" spans="1:69" s="33" customFormat="1">
      <c r="A746" s="9"/>
      <c r="B746" s="18"/>
      <c r="C746" s="14"/>
      <c r="D746" s="9"/>
      <c r="E746" s="19"/>
      <c r="F746" s="19"/>
      <c r="G746" s="9"/>
      <c r="H746" s="9"/>
      <c r="I746" s="9"/>
      <c r="J746" s="26"/>
      <c r="K746" s="26"/>
      <c r="L746" s="10"/>
      <c r="M746" s="17"/>
      <c r="N746" s="17"/>
      <c r="O746" s="9"/>
      <c r="P746" s="9"/>
      <c r="Q746" s="9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</row>
    <row r="747" spans="1:69" s="33" customFormat="1">
      <c r="A747" s="9"/>
      <c r="B747" s="18"/>
      <c r="C747" s="14"/>
      <c r="D747" s="9"/>
      <c r="E747" s="19"/>
      <c r="F747" s="19"/>
      <c r="G747" s="9"/>
      <c r="H747" s="9"/>
      <c r="I747" s="9"/>
      <c r="J747" s="26"/>
      <c r="K747" s="26"/>
      <c r="L747" s="10"/>
      <c r="M747" s="17"/>
      <c r="N747" s="17"/>
      <c r="O747" s="9"/>
      <c r="P747" s="9"/>
      <c r="Q747" s="9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</row>
    <row r="748" spans="1:69" s="33" customFormat="1">
      <c r="A748" s="9"/>
      <c r="B748" s="18"/>
      <c r="C748" s="14"/>
      <c r="D748" s="9"/>
      <c r="E748" s="19"/>
      <c r="F748" s="19"/>
      <c r="G748" s="9"/>
      <c r="H748" s="9"/>
      <c r="I748" s="9"/>
      <c r="J748" s="26"/>
      <c r="K748" s="26"/>
      <c r="L748" s="10"/>
      <c r="M748" s="17"/>
      <c r="N748" s="17"/>
      <c r="O748" s="9"/>
      <c r="P748" s="9"/>
      <c r="Q748" s="9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</row>
    <row r="749" spans="1:69" s="33" customFormat="1">
      <c r="A749" s="9"/>
      <c r="B749" s="18"/>
      <c r="C749" s="14"/>
      <c r="D749" s="9"/>
      <c r="E749" s="19"/>
      <c r="F749" s="19"/>
      <c r="G749" s="9"/>
      <c r="H749" s="9"/>
      <c r="I749" s="9"/>
      <c r="J749" s="26"/>
      <c r="K749" s="26"/>
      <c r="L749" s="10"/>
      <c r="M749" s="17"/>
      <c r="N749" s="17"/>
      <c r="O749" s="9"/>
      <c r="P749" s="9"/>
      <c r="Q749" s="9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</row>
    <row r="750" spans="1:69" s="33" customFormat="1">
      <c r="A750" s="9"/>
      <c r="B750" s="18"/>
      <c r="C750" s="14"/>
      <c r="D750" s="9"/>
      <c r="E750" s="19"/>
      <c r="F750" s="19"/>
      <c r="G750" s="9"/>
      <c r="H750" s="9"/>
      <c r="I750" s="9"/>
      <c r="J750" s="26"/>
      <c r="K750" s="26"/>
      <c r="L750" s="10"/>
      <c r="M750" s="17"/>
      <c r="N750" s="17"/>
      <c r="O750" s="9"/>
      <c r="P750" s="9"/>
      <c r="Q750" s="9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</row>
    <row r="751" spans="1:69" s="33" customFormat="1">
      <c r="A751" s="9"/>
      <c r="B751" s="18"/>
      <c r="C751" s="14"/>
      <c r="D751" s="9"/>
      <c r="E751" s="19"/>
      <c r="F751" s="19"/>
      <c r="G751" s="9"/>
      <c r="H751" s="9"/>
      <c r="I751" s="9"/>
      <c r="J751" s="26"/>
      <c r="K751" s="26"/>
      <c r="L751" s="10"/>
      <c r="M751" s="17"/>
      <c r="N751" s="17"/>
      <c r="O751" s="9"/>
      <c r="P751" s="9"/>
      <c r="Q751" s="9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</row>
    <row r="752" spans="1:69" s="33" customFormat="1">
      <c r="A752" s="9"/>
      <c r="B752" s="18"/>
      <c r="C752" s="14"/>
      <c r="D752" s="9"/>
      <c r="E752" s="19"/>
      <c r="F752" s="19"/>
      <c r="G752" s="9"/>
      <c r="H752" s="9"/>
      <c r="I752" s="9"/>
      <c r="J752" s="26"/>
      <c r="K752" s="26"/>
      <c r="L752" s="10"/>
      <c r="M752" s="17"/>
      <c r="N752" s="17"/>
      <c r="O752" s="9"/>
      <c r="P752" s="9"/>
      <c r="Q752" s="9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</row>
    <row r="753" spans="1:69" s="33" customFormat="1">
      <c r="A753" s="9"/>
      <c r="B753" s="18"/>
      <c r="C753" s="14"/>
      <c r="D753" s="9"/>
      <c r="E753" s="19"/>
      <c r="F753" s="19"/>
      <c r="G753" s="9"/>
      <c r="H753" s="9"/>
      <c r="I753" s="9"/>
      <c r="J753" s="26"/>
      <c r="K753" s="26"/>
      <c r="L753" s="10"/>
      <c r="M753" s="17"/>
      <c r="N753" s="17"/>
      <c r="O753" s="9"/>
      <c r="P753" s="9"/>
      <c r="Q753" s="9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</row>
    <row r="754" spans="1:69" s="33" customFormat="1">
      <c r="A754" s="9"/>
      <c r="B754" s="18"/>
      <c r="C754" s="14"/>
      <c r="D754" s="9"/>
      <c r="E754" s="19"/>
      <c r="F754" s="19"/>
      <c r="G754" s="9"/>
      <c r="H754" s="9"/>
      <c r="I754" s="9"/>
      <c r="J754" s="26"/>
      <c r="K754" s="26"/>
      <c r="L754" s="10"/>
      <c r="M754" s="17"/>
      <c r="N754" s="17"/>
      <c r="O754" s="9"/>
      <c r="P754" s="9"/>
      <c r="Q754" s="9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</row>
    <row r="755" spans="1:69" s="33" customFormat="1">
      <c r="A755" s="9"/>
      <c r="B755" s="18"/>
      <c r="C755" s="14"/>
      <c r="D755" s="9"/>
      <c r="E755" s="19"/>
      <c r="F755" s="19"/>
      <c r="G755" s="9"/>
      <c r="H755" s="9"/>
      <c r="I755" s="9"/>
      <c r="J755" s="26"/>
      <c r="K755" s="26"/>
      <c r="L755" s="10"/>
      <c r="M755" s="17"/>
      <c r="N755" s="17"/>
      <c r="O755" s="9"/>
      <c r="P755" s="9"/>
      <c r="Q755" s="9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</row>
    <row r="756" spans="1:69" s="33" customFormat="1">
      <c r="A756" s="9"/>
      <c r="B756" s="18"/>
      <c r="C756" s="14"/>
      <c r="D756" s="9"/>
      <c r="E756" s="19"/>
      <c r="F756" s="19"/>
      <c r="G756" s="9"/>
      <c r="H756" s="9"/>
      <c r="I756" s="9"/>
      <c r="J756" s="26"/>
      <c r="K756" s="26"/>
      <c r="L756" s="10"/>
      <c r="M756" s="17"/>
      <c r="N756" s="17"/>
      <c r="O756" s="9"/>
      <c r="P756" s="9"/>
      <c r="Q756" s="9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</row>
    <row r="757" spans="1:69" s="33" customFormat="1">
      <c r="A757" s="9"/>
      <c r="B757" s="18"/>
      <c r="C757" s="14"/>
      <c r="D757" s="9"/>
      <c r="E757" s="19"/>
      <c r="F757" s="19"/>
      <c r="G757" s="9"/>
      <c r="H757" s="9"/>
      <c r="I757" s="9"/>
      <c r="J757" s="26"/>
      <c r="K757" s="26"/>
      <c r="L757" s="10"/>
      <c r="M757" s="17"/>
      <c r="N757" s="17"/>
      <c r="O757" s="9"/>
      <c r="P757" s="9"/>
      <c r="Q757" s="9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</row>
    <row r="758" spans="1:69" s="33" customFormat="1">
      <c r="A758" s="9"/>
      <c r="B758" s="18"/>
      <c r="C758" s="14"/>
      <c r="D758" s="9"/>
      <c r="E758" s="19"/>
      <c r="F758" s="19"/>
      <c r="G758" s="9"/>
      <c r="H758" s="9"/>
      <c r="I758" s="9"/>
      <c r="J758" s="26"/>
      <c r="K758" s="26"/>
      <c r="L758" s="10"/>
      <c r="M758" s="17"/>
      <c r="N758" s="17"/>
      <c r="O758" s="9"/>
      <c r="P758" s="9"/>
      <c r="Q758" s="9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</row>
    <row r="759" spans="1:69" s="33" customFormat="1">
      <c r="A759" s="9"/>
      <c r="B759" s="18"/>
      <c r="C759" s="14"/>
      <c r="D759" s="9"/>
      <c r="E759" s="19"/>
      <c r="F759" s="19"/>
      <c r="G759" s="9"/>
      <c r="H759" s="9"/>
      <c r="I759" s="9"/>
      <c r="J759" s="26"/>
      <c r="K759" s="26"/>
      <c r="L759" s="10"/>
      <c r="M759" s="17"/>
      <c r="N759" s="17"/>
      <c r="O759" s="9"/>
      <c r="P759" s="9"/>
      <c r="Q759" s="9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</row>
    <row r="760" spans="1:69" s="33" customFormat="1">
      <c r="A760" s="9"/>
      <c r="B760" s="18"/>
      <c r="C760" s="14"/>
      <c r="D760" s="9"/>
      <c r="E760" s="19"/>
      <c r="F760" s="19"/>
      <c r="G760" s="9"/>
      <c r="H760" s="9"/>
      <c r="I760" s="9"/>
      <c r="J760" s="26"/>
      <c r="K760" s="26"/>
      <c r="L760" s="10"/>
      <c r="M760" s="17"/>
      <c r="N760" s="17"/>
      <c r="O760" s="9"/>
      <c r="P760" s="9"/>
      <c r="Q760" s="9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</row>
    <row r="761" spans="1:69" s="33" customFormat="1">
      <c r="A761" s="9"/>
      <c r="B761" s="18"/>
      <c r="C761" s="14"/>
      <c r="D761" s="9"/>
      <c r="E761" s="19"/>
      <c r="F761" s="19"/>
      <c r="G761" s="9"/>
      <c r="H761" s="9"/>
      <c r="I761" s="9"/>
      <c r="J761" s="26"/>
      <c r="K761" s="26"/>
      <c r="L761" s="10"/>
      <c r="M761" s="17"/>
      <c r="N761" s="17"/>
      <c r="O761" s="9"/>
      <c r="P761" s="9"/>
      <c r="Q761" s="9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</row>
    <row r="762" spans="1:69" s="33" customFormat="1">
      <c r="A762" s="9"/>
      <c r="B762" s="18"/>
      <c r="C762" s="14"/>
      <c r="D762" s="9"/>
      <c r="E762" s="19"/>
      <c r="F762" s="19"/>
      <c r="G762" s="9"/>
      <c r="H762" s="9"/>
      <c r="I762" s="9"/>
      <c r="J762" s="26"/>
      <c r="K762" s="26"/>
      <c r="L762" s="10"/>
      <c r="M762" s="17"/>
      <c r="N762" s="17"/>
      <c r="O762" s="9"/>
      <c r="P762" s="9"/>
      <c r="Q762" s="9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</row>
    <row r="763" spans="1:69" s="33" customFormat="1">
      <c r="A763" s="9"/>
      <c r="B763" s="18"/>
      <c r="C763" s="14"/>
      <c r="D763" s="9"/>
      <c r="E763" s="19"/>
      <c r="F763" s="19"/>
      <c r="G763" s="9"/>
      <c r="H763" s="9"/>
      <c r="I763" s="9"/>
      <c r="J763" s="26"/>
      <c r="K763" s="26"/>
      <c r="L763" s="10"/>
      <c r="M763" s="17"/>
      <c r="N763" s="17"/>
      <c r="O763" s="9"/>
      <c r="P763" s="9"/>
      <c r="Q763" s="9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</row>
    <row r="764" spans="1:69" s="33" customFormat="1">
      <c r="A764" s="9"/>
      <c r="B764" s="18"/>
      <c r="C764" s="14"/>
      <c r="D764" s="9"/>
      <c r="E764" s="19"/>
      <c r="F764" s="19"/>
      <c r="G764" s="9"/>
      <c r="H764" s="9"/>
      <c r="I764" s="9"/>
      <c r="J764" s="26"/>
      <c r="K764" s="26"/>
      <c r="L764" s="10"/>
      <c r="M764" s="17"/>
      <c r="N764" s="17"/>
      <c r="O764" s="9"/>
      <c r="P764" s="9"/>
      <c r="Q764" s="9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</row>
    <row r="765" spans="1:69" s="33" customFormat="1">
      <c r="A765" s="9"/>
      <c r="B765" s="18"/>
      <c r="C765" s="14"/>
      <c r="D765" s="9"/>
      <c r="E765" s="19"/>
      <c r="F765" s="19"/>
      <c r="G765" s="9"/>
      <c r="H765" s="9"/>
      <c r="I765" s="9"/>
      <c r="J765" s="26"/>
      <c r="K765" s="26"/>
      <c r="L765" s="10"/>
      <c r="M765" s="17"/>
      <c r="N765" s="17"/>
      <c r="O765" s="9"/>
      <c r="P765" s="9"/>
      <c r="Q765" s="9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</row>
    <row r="766" spans="1:69" s="33" customFormat="1">
      <c r="A766" s="9"/>
      <c r="B766" s="18"/>
      <c r="C766" s="14"/>
      <c r="D766" s="9"/>
      <c r="E766" s="19"/>
      <c r="F766" s="19"/>
      <c r="G766" s="9"/>
      <c r="H766" s="9"/>
      <c r="I766" s="9"/>
      <c r="J766" s="26"/>
      <c r="K766" s="26"/>
      <c r="L766" s="10"/>
      <c r="M766" s="17"/>
      <c r="N766" s="17"/>
      <c r="O766" s="9"/>
      <c r="P766" s="9"/>
      <c r="Q766" s="9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</row>
    <row r="767" spans="1:69" s="33" customFormat="1">
      <c r="A767" s="9"/>
      <c r="B767" s="18"/>
      <c r="C767" s="14"/>
      <c r="D767" s="9"/>
      <c r="E767" s="19"/>
      <c r="F767" s="19"/>
      <c r="G767" s="9"/>
      <c r="H767" s="9"/>
      <c r="I767" s="9"/>
      <c r="J767" s="26"/>
      <c r="K767" s="26"/>
      <c r="L767" s="10"/>
      <c r="M767" s="17"/>
      <c r="N767" s="17"/>
      <c r="O767" s="9"/>
      <c r="P767" s="9"/>
      <c r="Q767" s="9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  <c r="BQ767" s="14"/>
    </row>
    <row r="768" spans="1:69" s="33" customFormat="1">
      <c r="A768" s="9"/>
      <c r="B768" s="18"/>
      <c r="C768" s="14"/>
      <c r="D768" s="9"/>
      <c r="E768" s="19"/>
      <c r="F768" s="19"/>
      <c r="G768" s="9"/>
      <c r="H768" s="9"/>
      <c r="I768" s="9"/>
      <c r="J768" s="26"/>
      <c r="K768" s="26"/>
      <c r="L768" s="10"/>
      <c r="M768" s="17"/>
      <c r="N768" s="17"/>
      <c r="O768" s="9"/>
      <c r="P768" s="9"/>
      <c r="Q768" s="9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  <c r="BQ768" s="14"/>
    </row>
    <row r="769" spans="1:69" s="33" customFormat="1">
      <c r="A769" s="9"/>
      <c r="B769" s="18"/>
      <c r="C769" s="14"/>
      <c r="D769" s="9"/>
      <c r="E769" s="19"/>
      <c r="F769" s="19"/>
      <c r="G769" s="9"/>
      <c r="H769" s="9"/>
      <c r="I769" s="9"/>
      <c r="J769" s="26"/>
      <c r="K769" s="26"/>
      <c r="L769" s="10"/>
      <c r="M769" s="17"/>
      <c r="N769" s="17"/>
      <c r="O769" s="9"/>
      <c r="P769" s="9"/>
      <c r="Q769" s="9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  <c r="BQ769" s="14"/>
    </row>
    <row r="770" spans="1:69" s="33" customFormat="1">
      <c r="A770" s="9"/>
      <c r="B770" s="18"/>
      <c r="C770" s="14"/>
      <c r="D770" s="9"/>
      <c r="E770" s="19"/>
      <c r="F770" s="19"/>
      <c r="G770" s="9"/>
      <c r="H770" s="9"/>
      <c r="I770" s="9"/>
      <c r="J770" s="26"/>
      <c r="K770" s="26"/>
      <c r="L770" s="10"/>
      <c r="M770" s="17"/>
      <c r="N770" s="17"/>
      <c r="O770" s="9"/>
      <c r="P770" s="9"/>
      <c r="Q770" s="9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  <c r="BQ770" s="14"/>
    </row>
    <row r="771" spans="1:69" s="33" customFormat="1">
      <c r="A771" s="9"/>
      <c r="B771" s="18"/>
      <c r="C771" s="14"/>
      <c r="D771" s="9"/>
      <c r="E771" s="19"/>
      <c r="F771" s="19"/>
      <c r="G771" s="9"/>
      <c r="H771" s="9"/>
      <c r="I771" s="9"/>
      <c r="J771" s="26"/>
      <c r="K771" s="26"/>
      <c r="L771" s="10"/>
      <c r="M771" s="17"/>
      <c r="N771" s="17"/>
      <c r="O771" s="9"/>
      <c r="P771" s="9"/>
      <c r="Q771" s="9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  <c r="BQ771" s="14"/>
    </row>
    <row r="772" spans="1:69" s="33" customFormat="1">
      <c r="A772" s="9"/>
      <c r="B772" s="18"/>
      <c r="C772" s="14"/>
      <c r="D772" s="9"/>
      <c r="E772" s="19"/>
      <c r="F772" s="19"/>
      <c r="G772" s="9"/>
      <c r="H772" s="9"/>
      <c r="I772" s="9"/>
      <c r="J772" s="26"/>
      <c r="K772" s="26"/>
      <c r="L772" s="10"/>
      <c r="M772" s="17"/>
      <c r="N772" s="17"/>
      <c r="O772" s="9"/>
      <c r="P772" s="9"/>
      <c r="Q772" s="9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  <c r="BQ772" s="14"/>
    </row>
    <row r="773" spans="1:69" s="33" customFormat="1">
      <c r="A773" s="9"/>
      <c r="B773" s="18"/>
      <c r="C773" s="14"/>
      <c r="D773" s="9"/>
      <c r="E773" s="19"/>
      <c r="F773" s="19"/>
      <c r="G773" s="9"/>
      <c r="H773" s="9"/>
      <c r="I773" s="9"/>
      <c r="J773" s="26"/>
      <c r="K773" s="26"/>
      <c r="L773" s="10"/>
      <c r="M773" s="17"/>
      <c r="N773" s="17"/>
      <c r="O773" s="9"/>
      <c r="P773" s="9"/>
      <c r="Q773" s="9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  <c r="BQ773" s="14"/>
    </row>
    <row r="774" spans="1:69" s="33" customFormat="1">
      <c r="A774" s="9"/>
      <c r="B774" s="18"/>
      <c r="C774" s="14"/>
      <c r="D774" s="9"/>
      <c r="E774" s="19"/>
      <c r="F774" s="19"/>
      <c r="G774" s="9"/>
      <c r="H774" s="9"/>
      <c r="I774" s="9"/>
      <c r="J774" s="26"/>
      <c r="K774" s="26"/>
      <c r="L774" s="10"/>
      <c r="M774" s="17"/>
      <c r="N774" s="17"/>
      <c r="O774" s="9"/>
      <c r="P774" s="9"/>
      <c r="Q774" s="9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  <c r="BQ774" s="14"/>
    </row>
    <row r="775" spans="1:69" s="33" customFormat="1">
      <c r="A775" s="9"/>
      <c r="B775" s="18"/>
      <c r="C775" s="14"/>
      <c r="D775" s="9"/>
      <c r="E775" s="19"/>
      <c r="F775" s="19"/>
      <c r="G775" s="9"/>
      <c r="H775" s="9"/>
      <c r="I775" s="9"/>
      <c r="J775" s="26"/>
      <c r="K775" s="26"/>
      <c r="L775" s="10"/>
      <c r="M775" s="17"/>
      <c r="N775" s="17"/>
      <c r="O775" s="9"/>
      <c r="P775" s="9"/>
      <c r="Q775" s="9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  <c r="BQ775" s="14"/>
    </row>
    <row r="776" spans="1:69" s="33" customFormat="1">
      <c r="A776" s="9"/>
      <c r="B776" s="18"/>
      <c r="C776" s="14"/>
      <c r="D776" s="9"/>
      <c r="E776" s="19"/>
      <c r="F776" s="19"/>
      <c r="G776" s="9"/>
      <c r="H776" s="9"/>
      <c r="I776" s="9"/>
      <c r="J776" s="26"/>
      <c r="K776" s="26"/>
      <c r="L776" s="10"/>
      <c r="M776" s="17"/>
      <c r="N776" s="17"/>
      <c r="O776" s="9"/>
      <c r="P776" s="9"/>
      <c r="Q776" s="9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  <c r="BQ776" s="14"/>
    </row>
    <row r="777" spans="1:69" s="33" customFormat="1">
      <c r="A777" s="9"/>
      <c r="B777" s="18"/>
      <c r="C777" s="14"/>
      <c r="D777" s="9"/>
      <c r="E777" s="19"/>
      <c r="F777" s="19"/>
      <c r="G777" s="9"/>
      <c r="H777" s="9"/>
      <c r="I777" s="9"/>
      <c r="J777" s="26"/>
      <c r="K777" s="26"/>
      <c r="L777" s="10"/>
      <c r="M777" s="17"/>
      <c r="N777" s="17"/>
      <c r="O777" s="9"/>
      <c r="P777" s="9"/>
      <c r="Q777" s="9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  <c r="BQ777" s="14"/>
    </row>
    <row r="778" spans="1:69" s="33" customFormat="1">
      <c r="A778" s="9"/>
      <c r="B778" s="18"/>
      <c r="C778" s="14"/>
      <c r="D778" s="9"/>
      <c r="E778" s="19"/>
      <c r="F778" s="19"/>
      <c r="G778" s="9"/>
      <c r="H778" s="9"/>
      <c r="I778" s="9"/>
      <c r="J778" s="26"/>
      <c r="K778" s="26"/>
      <c r="L778" s="10"/>
      <c r="M778" s="17"/>
      <c r="N778" s="17"/>
      <c r="O778" s="9"/>
      <c r="P778" s="9"/>
      <c r="Q778" s="9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  <c r="BQ778" s="14"/>
    </row>
    <row r="779" spans="1:69" s="33" customFormat="1">
      <c r="A779" s="9"/>
      <c r="B779" s="18"/>
      <c r="C779" s="14"/>
      <c r="D779" s="9"/>
      <c r="E779" s="19"/>
      <c r="F779" s="19"/>
      <c r="G779" s="9"/>
      <c r="H779" s="9"/>
      <c r="I779" s="9"/>
      <c r="J779" s="26"/>
      <c r="K779" s="26"/>
      <c r="L779" s="10"/>
      <c r="M779" s="17"/>
      <c r="N779" s="17"/>
      <c r="O779" s="9"/>
      <c r="P779" s="9"/>
      <c r="Q779" s="9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  <c r="BQ779" s="14"/>
    </row>
    <row r="780" spans="1:69" s="33" customFormat="1">
      <c r="A780" s="9"/>
      <c r="B780" s="18"/>
      <c r="C780" s="14"/>
      <c r="D780" s="9"/>
      <c r="E780" s="19"/>
      <c r="F780" s="19"/>
      <c r="G780" s="9"/>
      <c r="H780" s="9"/>
      <c r="I780" s="9"/>
      <c r="J780" s="26"/>
      <c r="K780" s="26"/>
      <c r="L780" s="10"/>
      <c r="M780" s="17"/>
      <c r="N780" s="17"/>
      <c r="O780" s="9"/>
      <c r="P780" s="9"/>
      <c r="Q780" s="9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  <c r="BQ780" s="14"/>
    </row>
    <row r="781" spans="1:69" s="33" customFormat="1">
      <c r="A781" s="9"/>
      <c r="B781" s="18"/>
      <c r="C781" s="14"/>
      <c r="D781" s="9"/>
      <c r="E781" s="19"/>
      <c r="F781" s="19"/>
      <c r="G781" s="9"/>
      <c r="H781" s="9"/>
      <c r="I781" s="9"/>
      <c r="J781" s="26"/>
      <c r="K781" s="26"/>
      <c r="L781" s="10"/>
      <c r="M781" s="17"/>
      <c r="N781" s="17"/>
      <c r="O781" s="9"/>
      <c r="P781" s="9"/>
      <c r="Q781" s="9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  <c r="BQ781" s="14"/>
    </row>
    <row r="782" spans="1:69" s="33" customFormat="1">
      <c r="A782" s="9"/>
      <c r="B782" s="18"/>
      <c r="C782" s="14"/>
      <c r="D782" s="9"/>
      <c r="E782" s="19"/>
      <c r="F782" s="19"/>
      <c r="G782" s="9"/>
      <c r="H782" s="9"/>
      <c r="I782" s="9"/>
      <c r="J782" s="26"/>
      <c r="K782" s="26"/>
      <c r="L782" s="10"/>
      <c r="M782" s="17"/>
      <c r="N782" s="17"/>
      <c r="O782" s="9"/>
      <c r="P782" s="9"/>
      <c r="Q782" s="9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  <c r="BQ782" s="14"/>
    </row>
    <row r="783" spans="1:69" s="33" customFormat="1">
      <c r="A783" s="9"/>
      <c r="B783" s="18"/>
      <c r="C783" s="14"/>
      <c r="D783" s="9"/>
      <c r="E783" s="19"/>
      <c r="F783" s="19"/>
      <c r="G783" s="9"/>
      <c r="H783" s="9"/>
      <c r="I783" s="9"/>
      <c r="J783" s="26"/>
      <c r="K783" s="26"/>
      <c r="L783" s="10"/>
      <c r="M783" s="17"/>
      <c r="N783" s="17"/>
      <c r="O783" s="9"/>
      <c r="P783" s="9"/>
      <c r="Q783" s="9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  <c r="BQ783" s="14"/>
    </row>
    <row r="784" spans="1:69" s="33" customFormat="1">
      <c r="A784" s="9"/>
      <c r="B784" s="18"/>
      <c r="C784" s="14"/>
      <c r="D784" s="9"/>
      <c r="E784" s="19"/>
      <c r="F784" s="19"/>
      <c r="G784" s="9"/>
      <c r="H784" s="9"/>
      <c r="I784" s="9"/>
      <c r="J784" s="26"/>
      <c r="K784" s="26"/>
      <c r="L784" s="10"/>
      <c r="M784" s="17"/>
      <c r="N784" s="17"/>
      <c r="O784" s="9"/>
      <c r="P784" s="9"/>
      <c r="Q784" s="9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  <c r="BQ784" s="14"/>
    </row>
    <row r="785" spans="1:69" s="33" customFormat="1">
      <c r="A785" s="9"/>
      <c r="B785" s="18"/>
      <c r="C785" s="14"/>
      <c r="D785" s="9"/>
      <c r="E785" s="19"/>
      <c r="F785" s="19"/>
      <c r="G785" s="9"/>
      <c r="H785" s="9"/>
      <c r="I785" s="9"/>
      <c r="J785" s="26"/>
      <c r="K785" s="26"/>
      <c r="L785" s="10"/>
      <c r="M785" s="17"/>
      <c r="N785" s="17"/>
      <c r="O785" s="9"/>
      <c r="P785" s="9"/>
      <c r="Q785" s="9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  <c r="BQ785" s="14"/>
    </row>
    <row r="786" spans="1:69" s="33" customFormat="1">
      <c r="A786" s="9"/>
      <c r="B786" s="18"/>
      <c r="C786" s="14"/>
      <c r="D786" s="9"/>
      <c r="E786" s="19"/>
      <c r="F786" s="19"/>
      <c r="G786" s="9"/>
      <c r="H786" s="9"/>
      <c r="I786" s="9"/>
      <c r="J786" s="26"/>
      <c r="K786" s="26"/>
      <c r="L786" s="10"/>
      <c r="M786" s="17"/>
      <c r="N786" s="17"/>
      <c r="O786" s="9"/>
      <c r="P786" s="9"/>
      <c r="Q786" s="9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  <c r="BQ786" s="14"/>
    </row>
    <row r="787" spans="1:69" s="33" customFormat="1">
      <c r="A787" s="9"/>
      <c r="B787" s="18"/>
      <c r="C787" s="14"/>
      <c r="D787" s="9"/>
      <c r="E787" s="19"/>
      <c r="F787" s="19"/>
      <c r="G787" s="9"/>
      <c r="H787" s="9"/>
      <c r="I787" s="9"/>
      <c r="J787" s="26"/>
      <c r="K787" s="26"/>
      <c r="L787" s="10"/>
      <c r="M787" s="17"/>
      <c r="N787" s="17"/>
      <c r="O787" s="9"/>
      <c r="P787" s="9"/>
      <c r="Q787" s="9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  <c r="BQ787" s="14"/>
    </row>
    <row r="788" spans="1:69" s="33" customFormat="1">
      <c r="A788" s="9"/>
      <c r="B788" s="18"/>
      <c r="C788" s="14"/>
      <c r="D788" s="9"/>
      <c r="E788" s="19"/>
      <c r="F788" s="19"/>
      <c r="G788" s="9"/>
      <c r="H788" s="9"/>
      <c r="I788" s="9"/>
      <c r="J788" s="26"/>
      <c r="K788" s="26"/>
      <c r="L788" s="10"/>
      <c r="M788" s="17"/>
      <c r="N788" s="17"/>
      <c r="O788" s="9"/>
      <c r="P788" s="9"/>
      <c r="Q788" s="9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  <c r="BQ788" s="14"/>
    </row>
    <row r="789" spans="1:69" s="33" customFormat="1">
      <c r="A789" s="9"/>
      <c r="B789" s="18"/>
      <c r="C789" s="14"/>
      <c r="D789" s="9"/>
      <c r="E789" s="19"/>
      <c r="F789" s="19"/>
      <c r="G789" s="9"/>
      <c r="H789" s="9"/>
      <c r="I789" s="9"/>
      <c r="J789" s="26"/>
      <c r="K789" s="26"/>
      <c r="L789" s="10"/>
      <c r="M789" s="17"/>
      <c r="N789" s="17"/>
      <c r="O789" s="9"/>
      <c r="P789" s="9"/>
      <c r="Q789" s="9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  <c r="BQ789" s="14"/>
    </row>
    <row r="790" spans="1:69" s="33" customFormat="1">
      <c r="A790" s="9"/>
      <c r="B790" s="18"/>
      <c r="C790" s="14"/>
      <c r="D790" s="9"/>
      <c r="E790" s="19"/>
      <c r="F790" s="19"/>
      <c r="G790" s="9"/>
      <c r="H790" s="9"/>
      <c r="I790" s="9"/>
      <c r="J790" s="26"/>
      <c r="K790" s="26"/>
      <c r="L790" s="10"/>
      <c r="M790" s="17"/>
      <c r="N790" s="17"/>
      <c r="O790" s="9"/>
      <c r="P790" s="9"/>
      <c r="Q790" s="9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  <c r="BQ790" s="14"/>
    </row>
    <row r="791" spans="1:69" s="33" customFormat="1">
      <c r="A791" s="9"/>
      <c r="B791" s="18"/>
      <c r="C791" s="14"/>
      <c r="D791" s="9"/>
      <c r="E791" s="19"/>
      <c r="F791" s="19"/>
      <c r="G791" s="9"/>
      <c r="H791" s="9"/>
      <c r="I791" s="9"/>
      <c r="J791" s="26"/>
      <c r="K791" s="26"/>
      <c r="L791" s="10"/>
      <c r="M791" s="17"/>
      <c r="N791" s="17"/>
      <c r="O791" s="9"/>
      <c r="P791" s="9"/>
      <c r="Q791" s="9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</row>
    <row r="792" spans="1:69" s="33" customFormat="1">
      <c r="A792" s="9"/>
      <c r="B792" s="18"/>
      <c r="C792" s="14"/>
      <c r="D792" s="9"/>
      <c r="E792" s="19"/>
      <c r="F792" s="19"/>
      <c r="G792" s="9"/>
      <c r="H792" s="9"/>
      <c r="I792" s="9"/>
      <c r="J792" s="26"/>
      <c r="K792" s="26"/>
      <c r="L792" s="10"/>
      <c r="M792" s="17"/>
      <c r="N792" s="17"/>
      <c r="O792" s="9"/>
      <c r="P792" s="9"/>
      <c r="Q792" s="9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</row>
    <row r="793" spans="1:69" s="33" customFormat="1">
      <c r="A793" s="9"/>
      <c r="B793" s="18"/>
      <c r="C793" s="14"/>
      <c r="D793" s="9"/>
      <c r="E793" s="19"/>
      <c r="F793" s="19"/>
      <c r="G793" s="9"/>
      <c r="H793" s="9"/>
      <c r="I793" s="9"/>
      <c r="J793" s="26"/>
      <c r="K793" s="26"/>
      <c r="L793" s="10"/>
      <c r="M793" s="17"/>
      <c r="N793" s="17"/>
      <c r="O793" s="9"/>
      <c r="P793" s="9"/>
      <c r="Q793" s="9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</row>
    <row r="794" spans="1:69" s="33" customFormat="1">
      <c r="A794" s="9"/>
      <c r="B794" s="18"/>
      <c r="C794" s="14"/>
      <c r="D794" s="9"/>
      <c r="E794" s="19"/>
      <c r="F794" s="19"/>
      <c r="G794" s="9"/>
      <c r="H794" s="9"/>
      <c r="I794" s="9"/>
      <c r="J794" s="26"/>
      <c r="K794" s="26"/>
      <c r="L794" s="10"/>
      <c r="M794" s="17"/>
      <c r="N794" s="17"/>
      <c r="O794" s="9"/>
      <c r="P794" s="9"/>
      <c r="Q794" s="9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</row>
    <row r="795" spans="1:69" s="33" customFormat="1">
      <c r="A795" s="9"/>
      <c r="B795" s="18"/>
      <c r="C795" s="14"/>
      <c r="D795" s="9"/>
      <c r="E795" s="19"/>
      <c r="F795" s="19"/>
      <c r="G795" s="9"/>
      <c r="H795" s="9"/>
      <c r="I795" s="9"/>
      <c r="J795" s="26"/>
      <c r="K795" s="26"/>
      <c r="L795" s="10"/>
      <c r="M795" s="17"/>
      <c r="N795" s="17"/>
      <c r="O795" s="9"/>
      <c r="P795" s="9"/>
      <c r="Q795" s="9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</row>
    <row r="796" spans="1:69" s="33" customFormat="1">
      <c r="A796" s="9"/>
      <c r="B796" s="18"/>
      <c r="C796" s="14"/>
      <c r="D796" s="9"/>
      <c r="E796" s="19"/>
      <c r="F796" s="19"/>
      <c r="G796" s="9"/>
      <c r="H796" s="9"/>
      <c r="I796" s="9"/>
      <c r="J796" s="26"/>
      <c r="K796" s="26"/>
      <c r="L796" s="10"/>
      <c r="M796" s="17"/>
      <c r="N796" s="17"/>
      <c r="O796" s="9"/>
      <c r="P796" s="9"/>
      <c r="Q796" s="9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</row>
    <row r="797" spans="1:69" s="33" customFormat="1">
      <c r="A797" s="9"/>
      <c r="B797" s="18"/>
      <c r="C797" s="14"/>
      <c r="D797" s="9"/>
      <c r="E797" s="19"/>
      <c r="F797" s="19"/>
      <c r="G797" s="9"/>
      <c r="H797" s="9"/>
      <c r="I797" s="9"/>
      <c r="J797" s="26"/>
      <c r="K797" s="26"/>
      <c r="L797" s="10"/>
      <c r="M797" s="17"/>
      <c r="N797" s="17"/>
      <c r="O797" s="9"/>
      <c r="P797" s="9"/>
      <c r="Q797" s="9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</row>
    <row r="798" spans="1:69" s="33" customFormat="1">
      <c r="A798" s="9"/>
      <c r="B798" s="18"/>
      <c r="C798" s="14"/>
      <c r="D798" s="9"/>
      <c r="E798" s="19"/>
      <c r="F798" s="19"/>
      <c r="G798" s="9"/>
      <c r="H798" s="9"/>
      <c r="I798" s="9"/>
      <c r="J798" s="26"/>
      <c r="K798" s="26"/>
      <c r="L798" s="10"/>
      <c r="M798" s="17"/>
      <c r="N798" s="17"/>
      <c r="O798" s="9"/>
      <c r="P798" s="9"/>
      <c r="Q798" s="9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</row>
    <row r="799" spans="1:69" s="33" customFormat="1">
      <c r="A799" s="9"/>
      <c r="B799" s="18"/>
      <c r="C799" s="14"/>
      <c r="D799" s="9"/>
      <c r="E799" s="19"/>
      <c r="F799" s="19"/>
      <c r="G799" s="9"/>
      <c r="H799" s="9"/>
      <c r="I799" s="9"/>
      <c r="J799" s="26"/>
      <c r="K799" s="26"/>
      <c r="L799" s="10"/>
      <c r="M799" s="17"/>
      <c r="N799" s="17"/>
      <c r="O799" s="9"/>
      <c r="P799" s="9"/>
      <c r="Q799" s="9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</row>
    <row r="800" spans="1:69" s="33" customFormat="1">
      <c r="A800" s="9"/>
      <c r="B800" s="18"/>
      <c r="C800" s="14"/>
      <c r="D800" s="9"/>
      <c r="E800" s="19"/>
      <c r="F800" s="19"/>
      <c r="G800" s="9"/>
      <c r="H800" s="9"/>
      <c r="I800" s="9"/>
      <c r="J800" s="26"/>
      <c r="K800" s="26"/>
      <c r="L800" s="10"/>
      <c r="M800" s="17"/>
      <c r="N800" s="17"/>
      <c r="O800" s="9"/>
      <c r="P800" s="9"/>
      <c r="Q800" s="9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</row>
    <row r="801" spans="1:69" s="33" customFormat="1">
      <c r="A801" s="9"/>
      <c r="B801" s="18"/>
      <c r="C801" s="14"/>
      <c r="D801" s="9"/>
      <c r="E801" s="19"/>
      <c r="F801" s="19"/>
      <c r="G801" s="9"/>
      <c r="H801" s="9"/>
      <c r="I801" s="9"/>
      <c r="J801" s="26"/>
      <c r="K801" s="26"/>
      <c r="L801" s="10"/>
      <c r="M801" s="17"/>
      <c r="N801" s="17"/>
      <c r="O801" s="9"/>
      <c r="P801" s="9"/>
      <c r="Q801" s="9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</row>
    <row r="802" spans="1:69" s="33" customFormat="1">
      <c r="A802" s="9"/>
      <c r="B802" s="18"/>
      <c r="C802" s="14"/>
      <c r="D802" s="9"/>
      <c r="E802" s="19"/>
      <c r="F802" s="19"/>
      <c r="G802" s="9"/>
      <c r="H802" s="9"/>
      <c r="I802" s="9"/>
      <c r="J802" s="26"/>
      <c r="K802" s="26"/>
      <c r="L802" s="10"/>
      <c r="M802" s="17"/>
      <c r="N802" s="17"/>
      <c r="O802" s="9"/>
      <c r="P802" s="9"/>
      <c r="Q802" s="9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</row>
    <row r="803" spans="1:69" s="33" customFormat="1">
      <c r="A803" s="9"/>
      <c r="B803" s="18"/>
      <c r="C803" s="14"/>
      <c r="D803" s="9"/>
      <c r="E803" s="19"/>
      <c r="F803" s="19"/>
      <c r="G803" s="9"/>
      <c r="H803" s="9"/>
      <c r="I803" s="9"/>
      <c r="J803" s="26"/>
      <c r="K803" s="26"/>
      <c r="L803" s="10"/>
      <c r="M803" s="17"/>
      <c r="N803" s="17"/>
      <c r="O803" s="9"/>
      <c r="P803" s="9"/>
      <c r="Q803" s="9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</row>
    <row r="804" spans="1:69" s="33" customFormat="1">
      <c r="A804" s="9"/>
      <c r="B804" s="18"/>
      <c r="C804" s="14"/>
      <c r="D804" s="9"/>
      <c r="E804" s="19"/>
      <c r="F804" s="19"/>
      <c r="G804" s="9"/>
      <c r="H804" s="9"/>
      <c r="I804" s="9"/>
      <c r="J804" s="26"/>
      <c r="K804" s="26"/>
      <c r="L804" s="10"/>
      <c r="M804" s="17"/>
      <c r="N804" s="17"/>
      <c r="O804" s="9"/>
      <c r="P804" s="9"/>
      <c r="Q804" s="9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</row>
    <row r="805" spans="1:69" s="33" customFormat="1">
      <c r="A805" s="9"/>
      <c r="B805" s="18"/>
      <c r="C805" s="14"/>
      <c r="D805" s="9"/>
      <c r="E805" s="19"/>
      <c r="F805" s="19"/>
      <c r="G805" s="9"/>
      <c r="H805" s="9"/>
      <c r="I805" s="9"/>
      <c r="J805" s="26"/>
      <c r="K805" s="26"/>
      <c r="L805" s="10"/>
      <c r="M805" s="17"/>
      <c r="N805" s="17"/>
      <c r="O805" s="9"/>
      <c r="P805" s="9"/>
      <c r="Q805" s="9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  <c r="BQ805" s="14"/>
    </row>
    <row r="806" spans="1:69" s="33" customFormat="1">
      <c r="A806" s="9"/>
      <c r="B806" s="18"/>
      <c r="C806" s="14"/>
      <c r="D806" s="9"/>
      <c r="E806" s="19"/>
      <c r="F806" s="19"/>
      <c r="G806" s="9"/>
      <c r="H806" s="9"/>
      <c r="I806" s="9"/>
      <c r="J806" s="26"/>
      <c r="K806" s="26"/>
      <c r="L806" s="10"/>
      <c r="M806" s="17"/>
      <c r="N806" s="17"/>
      <c r="O806" s="9"/>
      <c r="P806" s="9"/>
      <c r="Q806" s="9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  <c r="BQ806" s="14"/>
    </row>
    <row r="807" spans="1:69" s="33" customFormat="1">
      <c r="A807" s="9"/>
      <c r="B807" s="18"/>
      <c r="C807" s="14"/>
      <c r="D807" s="9"/>
      <c r="E807" s="19"/>
      <c r="F807" s="19"/>
      <c r="G807" s="9"/>
      <c r="H807" s="9"/>
      <c r="I807" s="9"/>
      <c r="J807" s="26"/>
      <c r="K807" s="26"/>
      <c r="L807" s="10"/>
      <c r="M807" s="17"/>
      <c r="N807" s="17"/>
      <c r="O807" s="9"/>
      <c r="P807" s="9"/>
      <c r="Q807" s="9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  <c r="BQ807" s="14"/>
    </row>
    <row r="808" spans="1:69" s="33" customFormat="1">
      <c r="A808" s="9"/>
      <c r="B808" s="18"/>
      <c r="C808" s="14"/>
      <c r="D808" s="9"/>
      <c r="E808" s="19"/>
      <c r="F808" s="19"/>
      <c r="G808" s="9"/>
      <c r="H808" s="9"/>
      <c r="I808" s="9"/>
      <c r="J808" s="26"/>
      <c r="K808" s="26"/>
      <c r="L808" s="10"/>
      <c r="M808" s="17"/>
      <c r="N808" s="17"/>
      <c r="O808" s="9"/>
      <c r="P808" s="9"/>
      <c r="Q808" s="9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  <c r="BQ808" s="14"/>
    </row>
    <row r="809" spans="1:69" s="33" customFormat="1">
      <c r="A809" s="9"/>
      <c r="B809" s="18"/>
      <c r="C809" s="14"/>
      <c r="D809" s="9"/>
      <c r="E809" s="19"/>
      <c r="F809" s="19"/>
      <c r="G809" s="9"/>
      <c r="H809" s="9"/>
      <c r="I809" s="9"/>
      <c r="J809" s="26"/>
      <c r="K809" s="26"/>
      <c r="L809" s="10"/>
      <c r="M809" s="17"/>
      <c r="N809" s="17"/>
      <c r="O809" s="9"/>
      <c r="P809" s="9"/>
      <c r="Q809" s="9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  <c r="BQ809" s="14"/>
    </row>
    <row r="810" spans="1:69" s="33" customFormat="1">
      <c r="A810" s="9"/>
      <c r="B810" s="18"/>
      <c r="C810" s="14"/>
      <c r="D810" s="9"/>
      <c r="E810" s="19"/>
      <c r="F810" s="19"/>
      <c r="G810" s="9"/>
      <c r="H810" s="9"/>
      <c r="I810" s="9"/>
      <c r="J810" s="26"/>
      <c r="K810" s="26"/>
      <c r="L810" s="10"/>
      <c r="M810" s="17"/>
      <c r="N810" s="17"/>
      <c r="O810" s="9"/>
      <c r="P810" s="9"/>
      <c r="Q810" s="9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  <c r="BQ810" s="14"/>
    </row>
    <row r="811" spans="1:69" s="33" customFormat="1">
      <c r="A811" s="9"/>
      <c r="B811" s="18"/>
      <c r="C811" s="14"/>
      <c r="D811" s="9"/>
      <c r="E811" s="19"/>
      <c r="F811" s="19"/>
      <c r="G811" s="9"/>
      <c r="H811" s="9"/>
      <c r="I811" s="9"/>
      <c r="J811" s="26"/>
      <c r="K811" s="26"/>
      <c r="L811" s="10"/>
      <c r="M811" s="17"/>
      <c r="N811" s="17"/>
      <c r="O811" s="9"/>
      <c r="P811" s="9"/>
      <c r="Q811" s="9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  <c r="BQ811" s="14"/>
    </row>
    <row r="812" spans="1:69" s="33" customFormat="1">
      <c r="A812" s="9"/>
      <c r="B812" s="18"/>
      <c r="C812" s="14"/>
      <c r="D812" s="9"/>
      <c r="E812" s="19"/>
      <c r="F812" s="19"/>
      <c r="G812" s="9"/>
      <c r="H812" s="9"/>
      <c r="I812" s="9"/>
      <c r="J812" s="26"/>
      <c r="K812" s="26"/>
      <c r="L812" s="10"/>
      <c r="M812" s="17"/>
      <c r="N812" s="17"/>
      <c r="O812" s="9"/>
      <c r="P812" s="9"/>
      <c r="Q812" s="9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  <c r="BQ812" s="14"/>
    </row>
    <row r="813" spans="1:69" s="33" customFormat="1">
      <c r="A813" s="9"/>
      <c r="B813" s="18"/>
      <c r="C813" s="14"/>
      <c r="D813" s="9"/>
      <c r="E813" s="19"/>
      <c r="F813" s="19"/>
      <c r="G813" s="9"/>
      <c r="H813" s="9"/>
      <c r="I813" s="9"/>
      <c r="J813" s="26"/>
      <c r="K813" s="26"/>
      <c r="L813" s="10"/>
      <c r="M813" s="17"/>
      <c r="N813" s="17"/>
      <c r="O813" s="9"/>
      <c r="P813" s="9"/>
      <c r="Q813" s="9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  <c r="BQ813" s="14"/>
    </row>
    <row r="814" spans="1:69" s="33" customFormat="1">
      <c r="A814" s="9"/>
      <c r="B814" s="18"/>
      <c r="C814" s="14"/>
      <c r="D814" s="9"/>
      <c r="E814" s="19"/>
      <c r="F814" s="19"/>
      <c r="G814" s="9"/>
      <c r="H814" s="9"/>
      <c r="I814" s="9"/>
      <c r="J814" s="26"/>
      <c r="K814" s="26"/>
      <c r="L814" s="10"/>
      <c r="M814" s="17"/>
      <c r="N814" s="17"/>
      <c r="O814" s="9"/>
      <c r="P814" s="9"/>
      <c r="Q814" s="9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  <c r="BQ814" s="14"/>
    </row>
    <row r="815" spans="1:69" s="33" customFormat="1">
      <c r="A815" s="9"/>
      <c r="B815" s="18"/>
      <c r="C815" s="14"/>
      <c r="D815" s="9"/>
      <c r="E815" s="19"/>
      <c r="F815" s="19"/>
      <c r="G815" s="9"/>
      <c r="H815" s="9"/>
      <c r="I815" s="9"/>
      <c r="J815" s="26"/>
      <c r="K815" s="26"/>
      <c r="L815" s="10"/>
      <c r="M815" s="17"/>
      <c r="N815" s="17"/>
      <c r="O815" s="9"/>
      <c r="P815" s="9"/>
      <c r="Q815" s="9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  <c r="BQ815" s="14"/>
    </row>
    <row r="816" spans="1:69" s="33" customFormat="1">
      <c r="A816" s="9"/>
      <c r="B816" s="18"/>
      <c r="C816" s="14"/>
      <c r="D816" s="9"/>
      <c r="E816" s="19"/>
      <c r="F816" s="19"/>
      <c r="G816" s="9"/>
      <c r="H816" s="9"/>
      <c r="I816" s="9"/>
      <c r="J816" s="26"/>
      <c r="K816" s="26"/>
      <c r="L816" s="10"/>
      <c r="M816" s="17"/>
      <c r="N816" s="17"/>
      <c r="O816" s="9"/>
      <c r="P816" s="9"/>
      <c r="Q816" s="9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  <c r="BQ816" s="14"/>
    </row>
    <row r="817" spans="1:69" s="33" customFormat="1">
      <c r="A817" s="9"/>
      <c r="B817" s="18"/>
      <c r="C817" s="14"/>
      <c r="D817" s="9"/>
      <c r="E817" s="19"/>
      <c r="F817" s="19"/>
      <c r="G817" s="9"/>
      <c r="H817" s="9"/>
      <c r="I817" s="9"/>
      <c r="J817" s="26"/>
      <c r="K817" s="26"/>
      <c r="L817" s="10"/>
      <c r="M817" s="17"/>
      <c r="N817" s="17"/>
      <c r="O817" s="9"/>
      <c r="P817" s="9"/>
      <c r="Q817" s="9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  <c r="BQ817" s="14"/>
    </row>
    <row r="818" spans="1:69" s="33" customFormat="1">
      <c r="A818" s="9"/>
      <c r="B818" s="18"/>
      <c r="C818" s="14"/>
      <c r="D818" s="9"/>
      <c r="E818" s="19"/>
      <c r="F818" s="19"/>
      <c r="G818" s="9"/>
      <c r="H818" s="9"/>
      <c r="I818" s="9"/>
      <c r="J818" s="26"/>
      <c r="K818" s="26"/>
      <c r="L818" s="10"/>
      <c r="M818" s="17"/>
      <c r="N818" s="17"/>
      <c r="O818" s="9"/>
      <c r="P818" s="9"/>
      <c r="Q818" s="9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  <c r="BQ818" s="14"/>
    </row>
    <row r="819" spans="1:69" s="33" customFormat="1">
      <c r="A819" s="9"/>
      <c r="B819" s="18"/>
      <c r="C819" s="14"/>
      <c r="D819" s="9"/>
      <c r="E819" s="19"/>
      <c r="F819" s="19"/>
      <c r="G819" s="9"/>
      <c r="H819" s="9"/>
      <c r="I819" s="9"/>
      <c r="J819" s="26"/>
      <c r="K819" s="26"/>
      <c r="L819" s="10"/>
      <c r="M819" s="17"/>
      <c r="N819" s="17"/>
      <c r="O819" s="9"/>
      <c r="P819" s="9"/>
      <c r="Q819" s="9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  <c r="BQ819" s="14"/>
    </row>
    <row r="820" spans="1:69" s="33" customFormat="1">
      <c r="A820" s="9"/>
      <c r="B820" s="18"/>
      <c r="C820" s="14"/>
      <c r="D820" s="9"/>
      <c r="E820" s="19"/>
      <c r="F820" s="19"/>
      <c r="G820" s="9"/>
      <c r="H820" s="9"/>
      <c r="I820" s="9"/>
      <c r="J820" s="26"/>
      <c r="K820" s="26"/>
      <c r="L820" s="10"/>
      <c r="M820" s="17"/>
      <c r="N820" s="17"/>
      <c r="O820" s="9"/>
      <c r="P820" s="9"/>
      <c r="Q820" s="9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  <c r="BQ820" s="14"/>
    </row>
    <row r="821" spans="1:69" s="33" customFormat="1">
      <c r="A821" s="9"/>
      <c r="B821" s="18"/>
      <c r="C821" s="14"/>
      <c r="D821" s="9"/>
      <c r="E821" s="19"/>
      <c r="F821" s="19"/>
      <c r="G821" s="9"/>
      <c r="H821" s="9"/>
      <c r="I821" s="9"/>
      <c r="J821" s="26"/>
      <c r="K821" s="26"/>
      <c r="L821" s="10"/>
      <c r="M821" s="17"/>
      <c r="N821" s="17"/>
      <c r="O821" s="9"/>
      <c r="P821" s="9"/>
      <c r="Q821" s="9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  <c r="BQ821" s="14"/>
    </row>
    <row r="822" spans="1:69" s="33" customFormat="1">
      <c r="A822" s="9"/>
      <c r="B822" s="18"/>
      <c r="C822" s="14"/>
      <c r="D822" s="9"/>
      <c r="E822" s="19"/>
      <c r="F822" s="19"/>
      <c r="G822" s="9"/>
      <c r="H822" s="9"/>
      <c r="I822" s="9"/>
      <c r="J822" s="26"/>
      <c r="K822" s="26"/>
      <c r="L822" s="10"/>
      <c r="M822" s="17"/>
      <c r="N822" s="17"/>
      <c r="O822" s="9"/>
      <c r="P822" s="9"/>
      <c r="Q822" s="9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  <c r="BQ822" s="14"/>
    </row>
    <row r="823" spans="1:69" s="33" customFormat="1">
      <c r="A823" s="9"/>
      <c r="B823" s="18"/>
      <c r="C823" s="14"/>
      <c r="D823" s="9"/>
      <c r="E823" s="19"/>
      <c r="F823" s="19"/>
      <c r="G823" s="9"/>
      <c r="H823" s="9"/>
      <c r="I823" s="9"/>
      <c r="J823" s="26"/>
      <c r="K823" s="26"/>
      <c r="L823" s="10"/>
      <c r="M823" s="17"/>
      <c r="N823" s="17"/>
      <c r="O823" s="9"/>
      <c r="P823" s="9"/>
      <c r="Q823" s="9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  <c r="BQ823" s="14"/>
    </row>
    <row r="824" spans="1:69" s="33" customFormat="1">
      <c r="A824" s="9"/>
      <c r="B824" s="18"/>
      <c r="C824" s="14"/>
      <c r="D824" s="9"/>
      <c r="E824" s="19"/>
      <c r="F824" s="19"/>
      <c r="G824" s="9"/>
      <c r="H824" s="9"/>
      <c r="I824" s="9"/>
      <c r="J824" s="26"/>
      <c r="K824" s="26"/>
      <c r="L824" s="10"/>
      <c r="M824" s="17"/>
      <c r="N824" s="17"/>
      <c r="O824" s="9"/>
      <c r="P824" s="9"/>
      <c r="Q824" s="9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  <c r="BQ824" s="14"/>
    </row>
    <row r="825" spans="1:69" s="33" customFormat="1">
      <c r="A825" s="9"/>
      <c r="B825" s="18"/>
      <c r="C825" s="14"/>
      <c r="D825" s="9"/>
      <c r="E825" s="19"/>
      <c r="F825" s="19"/>
      <c r="G825" s="9"/>
      <c r="H825" s="9"/>
      <c r="I825" s="9"/>
      <c r="J825" s="26"/>
      <c r="K825" s="26"/>
      <c r="L825" s="10"/>
      <c r="M825" s="17"/>
      <c r="N825" s="17"/>
      <c r="O825" s="9"/>
      <c r="P825" s="9"/>
      <c r="Q825" s="9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  <c r="BQ825" s="14"/>
    </row>
    <row r="826" spans="1:69" s="33" customFormat="1">
      <c r="A826" s="9"/>
      <c r="B826" s="18"/>
      <c r="C826" s="14"/>
      <c r="D826" s="9"/>
      <c r="E826" s="19"/>
      <c r="F826" s="19"/>
      <c r="G826" s="9"/>
      <c r="H826" s="9"/>
      <c r="I826" s="9"/>
      <c r="J826" s="26"/>
      <c r="K826" s="26"/>
      <c r="L826" s="10"/>
      <c r="M826" s="17"/>
      <c r="N826" s="17"/>
      <c r="O826" s="9"/>
      <c r="P826" s="9"/>
      <c r="Q826" s="9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  <c r="BQ826" s="14"/>
    </row>
    <row r="827" spans="1:69" s="33" customFormat="1">
      <c r="A827" s="9"/>
      <c r="B827" s="18"/>
      <c r="C827" s="14"/>
      <c r="D827" s="9"/>
      <c r="E827" s="19"/>
      <c r="F827" s="19"/>
      <c r="G827" s="9"/>
      <c r="H827" s="9"/>
      <c r="I827" s="9"/>
      <c r="J827" s="26"/>
      <c r="K827" s="26"/>
      <c r="L827" s="10"/>
      <c r="M827" s="17"/>
      <c r="N827" s="17"/>
      <c r="O827" s="9"/>
      <c r="P827" s="9"/>
      <c r="Q827" s="9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  <c r="BQ827" s="14"/>
    </row>
    <row r="828" spans="1:69" s="33" customFormat="1">
      <c r="A828" s="9"/>
      <c r="B828" s="18"/>
      <c r="C828" s="14"/>
      <c r="D828" s="9"/>
      <c r="E828" s="19"/>
      <c r="F828" s="19"/>
      <c r="G828" s="9"/>
      <c r="H828" s="9"/>
      <c r="I828" s="9"/>
      <c r="J828" s="26"/>
      <c r="K828" s="26"/>
      <c r="L828" s="10"/>
      <c r="M828" s="17"/>
      <c r="N828" s="17"/>
      <c r="O828" s="9"/>
      <c r="P828" s="9"/>
      <c r="Q828" s="9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  <c r="BQ828" s="14"/>
    </row>
    <row r="829" spans="1:69" s="33" customFormat="1">
      <c r="A829" s="9"/>
      <c r="B829" s="18"/>
      <c r="C829" s="14"/>
      <c r="D829" s="9"/>
      <c r="E829" s="19"/>
      <c r="F829" s="19"/>
      <c r="G829" s="9"/>
      <c r="H829" s="9"/>
      <c r="I829" s="9"/>
      <c r="J829" s="26"/>
      <c r="K829" s="26"/>
      <c r="L829" s="10"/>
      <c r="M829" s="17"/>
      <c r="N829" s="17"/>
      <c r="O829" s="9"/>
      <c r="P829" s="9"/>
      <c r="Q829" s="9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  <c r="BQ829" s="14"/>
    </row>
    <row r="830" spans="1:69" s="33" customFormat="1">
      <c r="A830" s="9"/>
      <c r="B830" s="18"/>
      <c r="C830" s="14"/>
      <c r="D830" s="9"/>
      <c r="E830" s="19"/>
      <c r="F830" s="19"/>
      <c r="G830" s="9"/>
      <c r="H830" s="9"/>
      <c r="I830" s="9"/>
      <c r="J830" s="26"/>
      <c r="K830" s="26"/>
      <c r="L830" s="10"/>
      <c r="M830" s="17"/>
      <c r="N830" s="17"/>
      <c r="O830" s="9"/>
      <c r="P830" s="9"/>
      <c r="Q830" s="9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  <c r="BQ830" s="14"/>
    </row>
    <row r="831" spans="1:69" s="33" customFormat="1">
      <c r="A831" s="9"/>
      <c r="B831" s="18"/>
      <c r="C831" s="14"/>
      <c r="D831" s="9"/>
      <c r="E831" s="19"/>
      <c r="F831" s="19"/>
      <c r="G831" s="9"/>
      <c r="H831" s="9"/>
      <c r="I831" s="9"/>
      <c r="J831" s="26"/>
      <c r="K831" s="26"/>
      <c r="L831" s="10"/>
      <c r="M831" s="17"/>
      <c r="N831" s="17"/>
      <c r="O831" s="9"/>
      <c r="P831" s="9"/>
      <c r="Q831" s="9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  <c r="BQ831" s="14"/>
    </row>
    <row r="832" spans="1:69" s="33" customFormat="1">
      <c r="A832" s="9"/>
      <c r="B832" s="18"/>
      <c r="C832" s="14"/>
      <c r="D832" s="9"/>
      <c r="E832" s="19"/>
      <c r="F832" s="19"/>
      <c r="G832" s="9"/>
      <c r="H832" s="9"/>
      <c r="I832" s="9"/>
      <c r="J832" s="26"/>
      <c r="K832" s="26"/>
      <c r="L832" s="10"/>
      <c r="M832" s="17"/>
      <c r="N832" s="17"/>
      <c r="O832" s="9"/>
      <c r="P832" s="9"/>
      <c r="Q832" s="9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  <c r="BQ832" s="14"/>
    </row>
    <row r="833" spans="1:69" s="33" customFormat="1">
      <c r="A833" s="9"/>
      <c r="B833" s="18"/>
      <c r="C833" s="14"/>
      <c r="D833" s="9"/>
      <c r="E833" s="19"/>
      <c r="F833" s="19"/>
      <c r="G833" s="9"/>
      <c r="H833" s="9"/>
      <c r="I833" s="9"/>
      <c r="J833" s="26"/>
      <c r="K833" s="26"/>
      <c r="L833" s="10"/>
      <c r="M833" s="17"/>
      <c r="N833" s="17"/>
      <c r="O833" s="9"/>
      <c r="P833" s="9"/>
      <c r="Q833" s="9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  <c r="BQ833" s="14"/>
    </row>
    <row r="834" spans="1:69" s="33" customFormat="1">
      <c r="A834" s="9"/>
      <c r="B834" s="18"/>
      <c r="C834" s="14"/>
      <c r="D834" s="9"/>
      <c r="E834" s="19"/>
      <c r="F834" s="19"/>
      <c r="G834" s="9"/>
      <c r="H834" s="9"/>
      <c r="I834" s="9"/>
      <c r="J834" s="26"/>
      <c r="K834" s="26"/>
      <c r="L834" s="10"/>
      <c r="M834" s="17"/>
      <c r="N834" s="17"/>
      <c r="O834" s="9"/>
      <c r="P834" s="9"/>
      <c r="Q834" s="9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</row>
    <row r="835" spans="1:69" s="33" customFormat="1">
      <c r="A835" s="9"/>
      <c r="B835" s="18"/>
      <c r="C835" s="14"/>
      <c r="D835" s="9"/>
      <c r="E835" s="19"/>
      <c r="F835" s="19"/>
      <c r="G835" s="9"/>
      <c r="H835" s="9"/>
      <c r="I835" s="9"/>
      <c r="J835" s="26"/>
      <c r="K835" s="26"/>
      <c r="L835" s="10"/>
      <c r="M835" s="17"/>
      <c r="N835" s="17"/>
      <c r="O835" s="9"/>
      <c r="P835" s="9"/>
      <c r="Q835" s="9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  <c r="BQ835" s="14"/>
    </row>
    <row r="836" spans="1:69" s="33" customFormat="1">
      <c r="A836" s="9"/>
      <c r="B836" s="18"/>
      <c r="C836" s="14"/>
      <c r="D836" s="9"/>
      <c r="E836" s="19"/>
      <c r="F836" s="19"/>
      <c r="G836" s="9"/>
      <c r="H836" s="9"/>
      <c r="I836" s="9"/>
      <c r="J836" s="26"/>
      <c r="K836" s="26"/>
      <c r="L836" s="10"/>
      <c r="M836" s="17"/>
      <c r="N836" s="17"/>
      <c r="O836" s="9"/>
      <c r="P836" s="9"/>
      <c r="Q836" s="9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</row>
    <row r="837" spans="1:69" s="33" customFormat="1">
      <c r="A837" s="9"/>
      <c r="B837" s="18"/>
      <c r="C837" s="14"/>
      <c r="D837" s="9"/>
      <c r="E837" s="19"/>
      <c r="F837" s="19"/>
      <c r="G837" s="9"/>
      <c r="H837" s="9"/>
      <c r="I837" s="9"/>
      <c r="J837" s="26"/>
      <c r="K837" s="26"/>
      <c r="L837" s="10"/>
      <c r="M837" s="17"/>
      <c r="N837" s="17"/>
      <c r="O837" s="9"/>
      <c r="P837" s="9"/>
      <c r="Q837" s="9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  <c r="BQ837" s="14"/>
    </row>
    <row r="838" spans="1:69" s="33" customFormat="1">
      <c r="A838" s="9"/>
      <c r="B838" s="18"/>
      <c r="C838" s="14"/>
      <c r="D838" s="9"/>
      <c r="E838" s="19"/>
      <c r="F838" s="19"/>
      <c r="G838" s="9"/>
      <c r="H838" s="9"/>
      <c r="I838" s="9"/>
      <c r="J838" s="26"/>
      <c r="K838" s="26"/>
      <c r="L838" s="10"/>
      <c r="M838" s="17"/>
      <c r="N838" s="17"/>
      <c r="O838" s="9"/>
      <c r="P838" s="9"/>
      <c r="Q838" s="9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</row>
    <row r="839" spans="1:69" s="33" customFormat="1">
      <c r="A839" s="9"/>
      <c r="B839" s="18"/>
      <c r="C839" s="14"/>
      <c r="D839" s="9"/>
      <c r="E839" s="19"/>
      <c r="F839" s="19"/>
      <c r="G839" s="9"/>
      <c r="H839" s="9"/>
      <c r="I839" s="9"/>
      <c r="J839" s="26"/>
      <c r="K839" s="26"/>
      <c r="L839" s="10"/>
      <c r="M839" s="17"/>
      <c r="N839" s="17"/>
      <c r="O839" s="9"/>
      <c r="P839" s="9"/>
      <c r="Q839" s="9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</row>
    <row r="840" spans="1:69" s="33" customFormat="1">
      <c r="A840" s="9"/>
      <c r="B840" s="18"/>
      <c r="C840" s="14"/>
      <c r="D840" s="9"/>
      <c r="E840" s="19"/>
      <c r="F840" s="19"/>
      <c r="G840" s="9"/>
      <c r="H840" s="9"/>
      <c r="I840" s="9"/>
      <c r="J840" s="26"/>
      <c r="K840" s="26"/>
      <c r="L840" s="10"/>
      <c r="M840" s="17"/>
      <c r="N840" s="17"/>
      <c r="O840" s="9"/>
      <c r="P840" s="9"/>
      <c r="Q840" s="9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</row>
    <row r="841" spans="1:69" s="33" customFormat="1">
      <c r="A841" s="9"/>
      <c r="B841" s="18"/>
      <c r="C841" s="14"/>
      <c r="D841" s="9"/>
      <c r="E841" s="19"/>
      <c r="F841" s="19"/>
      <c r="G841" s="9"/>
      <c r="H841" s="9"/>
      <c r="I841" s="9"/>
      <c r="J841" s="26"/>
      <c r="K841" s="26"/>
      <c r="L841" s="10"/>
      <c r="M841" s="17"/>
      <c r="N841" s="17"/>
      <c r="O841" s="9"/>
      <c r="P841" s="9"/>
      <c r="Q841" s="9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  <c r="BQ841" s="14"/>
    </row>
    <row r="842" spans="1:69" s="33" customFormat="1">
      <c r="A842" s="9"/>
      <c r="B842" s="18"/>
      <c r="C842" s="14"/>
      <c r="D842" s="9"/>
      <c r="E842" s="19"/>
      <c r="F842" s="19"/>
      <c r="G842" s="9"/>
      <c r="H842" s="9"/>
      <c r="I842" s="9"/>
      <c r="J842" s="26"/>
      <c r="K842" s="26"/>
      <c r="L842" s="10"/>
      <c r="M842" s="17"/>
      <c r="N842" s="17"/>
      <c r="O842" s="9"/>
      <c r="P842" s="9"/>
      <c r="Q842" s="9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  <c r="BQ842" s="14"/>
    </row>
    <row r="843" spans="1:69" s="33" customFormat="1">
      <c r="A843" s="9"/>
      <c r="B843" s="18"/>
      <c r="C843" s="14"/>
      <c r="D843" s="9"/>
      <c r="E843" s="19"/>
      <c r="F843" s="19"/>
      <c r="G843" s="9"/>
      <c r="H843" s="9"/>
      <c r="I843" s="9"/>
      <c r="J843" s="26"/>
      <c r="K843" s="26"/>
      <c r="L843" s="10"/>
      <c r="M843" s="17"/>
      <c r="N843" s="17"/>
      <c r="O843" s="9"/>
      <c r="P843" s="9"/>
      <c r="Q843" s="9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  <c r="BQ843" s="14"/>
    </row>
    <row r="844" spans="1:69" s="33" customFormat="1">
      <c r="A844" s="9"/>
      <c r="B844" s="18"/>
      <c r="C844" s="14"/>
      <c r="D844" s="9"/>
      <c r="E844" s="19"/>
      <c r="F844" s="19"/>
      <c r="G844" s="9"/>
      <c r="H844" s="9"/>
      <c r="I844" s="9"/>
      <c r="J844" s="26"/>
      <c r="K844" s="26"/>
      <c r="L844" s="10"/>
      <c r="M844" s="17"/>
      <c r="N844" s="17"/>
      <c r="O844" s="9"/>
      <c r="P844" s="9"/>
      <c r="Q844" s="9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  <c r="BQ844" s="14"/>
    </row>
    <row r="845" spans="1:69" s="33" customFormat="1">
      <c r="A845" s="9"/>
      <c r="B845" s="18"/>
      <c r="C845" s="14"/>
      <c r="D845" s="9"/>
      <c r="E845" s="19"/>
      <c r="F845" s="19"/>
      <c r="G845" s="9"/>
      <c r="H845" s="9"/>
      <c r="I845" s="9"/>
      <c r="J845" s="26"/>
      <c r="K845" s="26"/>
      <c r="L845" s="10"/>
      <c r="M845" s="17"/>
      <c r="N845" s="17"/>
      <c r="O845" s="9"/>
      <c r="P845" s="9"/>
      <c r="Q845" s="9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  <c r="BQ845" s="14"/>
    </row>
    <row r="846" spans="1:69" s="33" customFormat="1">
      <c r="A846" s="9"/>
      <c r="B846" s="18"/>
      <c r="C846" s="14"/>
      <c r="D846" s="9"/>
      <c r="E846" s="19"/>
      <c r="F846" s="19"/>
      <c r="G846" s="9"/>
      <c r="H846" s="9"/>
      <c r="I846" s="9"/>
      <c r="J846" s="26"/>
      <c r="K846" s="26"/>
      <c r="L846" s="10"/>
      <c r="M846" s="17"/>
      <c r="N846" s="17"/>
      <c r="O846" s="9"/>
      <c r="P846" s="9"/>
      <c r="Q846" s="9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  <c r="BQ846" s="14"/>
    </row>
    <row r="847" spans="1:69" s="33" customFormat="1">
      <c r="A847" s="9"/>
      <c r="B847" s="18"/>
      <c r="C847" s="14"/>
      <c r="D847" s="9"/>
      <c r="E847" s="19"/>
      <c r="F847" s="19"/>
      <c r="G847" s="9"/>
      <c r="H847" s="9"/>
      <c r="I847" s="9"/>
      <c r="J847" s="26"/>
      <c r="K847" s="26"/>
      <c r="L847" s="10"/>
      <c r="M847" s="17"/>
      <c r="N847" s="17"/>
      <c r="O847" s="9"/>
      <c r="P847" s="9"/>
      <c r="Q847" s="9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  <c r="BQ847" s="14"/>
    </row>
    <row r="848" spans="1:69" s="33" customFormat="1">
      <c r="A848" s="9"/>
      <c r="B848" s="18"/>
      <c r="C848" s="14"/>
      <c r="D848" s="9"/>
      <c r="E848" s="19"/>
      <c r="F848" s="19"/>
      <c r="G848" s="9"/>
      <c r="H848" s="9"/>
      <c r="I848" s="9"/>
      <c r="J848" s="26"/>
      <c r="K848" s="26"/>
      <c r="L848" s="10"/>
      <c r="M848" s="17"/>
      <c r="N848" s="17"/>
      <c r="O848" s="9"/>
      <c r="P848" s="9"/>
      <c r="Q848" s="9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  <c r="BQ848" s="14"/>
    </row>
    <row r="849" spans="1:69" s="33" customFormat="1">
      <c r="A849" s="9"/>
      <c r="B849" s="18"/>
      <c r="C849" s="14"/>
      <c r="D849" s="9"/>
      <c r="E849" s="19"/>
      <c r="F849" s="19"/>
      <c r="G849" s="9"/>
      <c r="H849" s="9"/>
      <c r="I849" s="9"/>
      <c r="J849" s="26"/>
      <c r="K849" s="26"/>
      <c r="L849" s="10"/>
      <c r="M849" s="17"/>
      <c r="N849" s="17"/>
      <c r="O849" s="9"/>
      <c r="P849" s="9"/>
      <c r="Q849" s="9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  <c r="BQ849" s="14"/>
    </row>
    <row r="850" spans="1:69" s="33" customFormat="1">
      <c r="A850" s="9"/>
      <c r="B850" s="18"/>
      <c r="C850" s="14"/>
      <c r="D850" s="9"/>
      <c r="E850" s="19"/>
      <c r="F850" s="19"/>
      <c r="G850" s="9"/>
      <c r="H850" s="9"/>
      <c r="I850" s="9"/>
      <c r="J850" s="26"/>
      <c r="K850" s="26"/>
      <c r="L850" s="10"/>
      <c r="M850" s="17"/>
      <c r="N850" s="17"/>
      <c r="O850" s="9"/>
      <c r="P850" s="9"/>
      <c r="Q850" s="9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  <c r="BQ850" s="14"/>
    </row>
    <row r="851" spans="1:69" s="33" customFormat="1">
      <c r="A851" s="9"/>
      <c r="B851" s="18"/>
      <c r="C851" s="14"/>
      <c r="D851" s="9"/>
      <c r="E851" s="19"/>
      <c r="F851" s="19"/>
      <c r="G851" s="9"/>
      <c r="H851" s="9"/>
      <c r="I851" s="9"/>
      <c r="J851" s="26"/>
      <c r="K851" s="26"/>
      <c r="L851" s="10"/>
      <c r="M851" s="17"/>
      <c r="N851" s="17"/>
      <c r="O851" s="9"/>
      <c r="P851" s="9"/>
      <c r="Q851" s="9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  <c r="BQ851" s="14"/>
    </row>
    <row r="852" spans="1:69" s="33" customFormat="1">
      <c r="A852" s="9"/>
      <c r="B852" s="18"/>
      <c r="C852" s="14"/>
      <c r="D852" s="9"/>
      <c r="E852" s="19"/>
      <c r="F852" s="19"/>
      <c r="G852" s="9"/>
      <c r="H852" s="9"/>
      <c r="I852" s="9"/>
      <c r="J852" s="26"/>
      <c r="K852" s="26"/>
      <c r="L852" s="10"/>
      <c r="M852" s="17"/>
      <c r="N852" s="17"/>
      <c r="O852" s="9"/>
      <c r="P852" s="9"/>
      <c r="Q852" s="9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  <c r="BQ852" s="14"/>
    </row>
    <row r="853" spans="1:69" s="33" customFormat="1">
      <c r="A853" s="9"/>
      <c r="B853" s="18"/>
      <c r="C853" s="14"/>
      <c r="D853" s="9"/>
      <c r="E853" s="19"/>
      <c r="F853" s="19"/>
      <c r="G853" s="9"/>
      <c r="H853" s="9"/>
      <c r="I853" s="9"/>
      <c r="J853" s="26"/>
      <c r="K853" s="26"/>
      <c r="L853" s="10"/>
      <c r="M853" s="17"/>
      <c r="N853" s="17"/>
      <c r="O853" s="9"/>
      <c r="P853" s="9"/>
      <c r="Q853" s="9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  <c r="BQ853" s="14"/>
    </row>
    <row r="854" spans="1:69" s="33" customFormat="1">
      <c r="A854" s="9"/>
      <c r="B854" s="18"/>
      <c r="C854" s="14"/>
      <c r="D854" s="9"/>
      <c r="E854" s="19"/>
      <c r="F854" s="19"/>
      <c r="G854" s="9"/>
      <c r="H854" s="9"/>
      <c r="I854" s="9"/>
      <c r="J854" s="26"/>
      <c r="K854" s="26"/>
      <c r="L854" s="10"/>
      <c r="M854" s="17"/>
      <c r="N854" s="17"/>
      <c r="O854" s="9"/>
      <c r="P854" s="9"/>
      <c r="Q854" s="9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  <c r="BQ854" s="14"/>
    </row>
    <row r="855" spans="1:69" s="33" customFormat="1">
      <c r="A855" s="9"/>
      <c r="B855" s="18"/>
      <c r="C855" s="14"/>
      <c r="D855" s="9"/>
      <c r="E855" s="19"/>
      <c r="F855" s="19"/>
      <c r="G855" s="9"/>
      <c r="H855" s="9"/>
      <c r="I855" s="9"/>
      <c r="J855" s="26"/>
      <c r="K855" s="26"/>
      <c r="L855" s="10"/>
      <c r="M855" s="17"/>
      <c r="N855" s="17"/>
      <c r="O855" s="9"/>
      <c r="P855" s="9"/>
      <c r="Q855" s="9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  <c r="BQ855" s="14"/>
    </row>
    <row r="856" spans="1:69" s="33" customFormat="1">
      <c r="A856" s="9"/>
      <c r="B856" s="18"/>
      <c r="C856" s="14"/>
      <c r="D856" s="9"/>
      <c r="E856" s="19"/>
      <c r="F856" s="19"/>
      <c r="G856" s="9"/>
      <c r="H856" s="9"/>
      <c r="I856" s="9"/>
      <c r="J856" s="26"/>
      <c r="K856" s="26"/>
      <c r="L856" s="10"/>
      <c r="M856" s="17"/>
      <c r="N856" s="17"/>
      <c r="O856" s="9"/>
      <c r="P856" s="9"/>
      <c r="Q856" s="9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  <c r="BQ856" s="14"/>
    </row>
    <row r="857" spans="1:69" s="33" customFormat="1">
      <c r="A857" s="9"/>
      <c r="B857" s="18"/>
      <c r="C857" s="14"/>
      <c r="D857" s="9"/>
      <c r="E857" s="19"/>
      <c r="F857" s="19"/>
      <c r="G857" s="9"/>
      <c r="H857" s="9"/>
      <c r="I857" s="9"/>
      <c r="J857" s="26"/>
      <c r="K857" s="26"/>
      <c r="L857" s="10"/>
      <c r="M857" s="17"/>
      <c r="N857" s="17"/>
      <c r="O857" s="9"/>
      <c r="P857" s="9"/>
      <c r="Q857" s="9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  <c r="BQ857" s="14"/>
    </row>
    <row r="858" spans="1:69" s="33" customFormat="1">
      <c r="A858" s="9"/>
      <c r="B858" s="18"/>
      <c r="C858" s="14"/>
      <c r="D858" s="9"/>
      <c r="E858" s="19"/>
      <c r="F858" s="19"/>
      <c r="G858" s="9"/>
      <c r="H858" s="9"/>
      <c r="I858" s="9"/>
      <c r="J858" s="26"/>
      <c r="K858" s="26"/>
      <c r="L858" s="10"/>
      <c r="M858" s="17"/>
      <c r="N858" s="17"/>
      <c r="O858" s="9"/>
      <c r="P858" s="9"/>
      <c r="Q858" s="9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  <c r="BQ858" s="14"/>
    </row>
    <row r="859" spans="1:69" s="33" customFormat="1">
      <c r="A859" s="9"/>
      <c r="B859" s="18"/>
      <c r="C859" s="14"/>
      <c r="D859" s="9"/>
      <c r="E859" s="19"/>
      <c r="F859" s="19"/>
      <c r="G859" s="9"/>
      <c r="H859" s="9"/>
      <c r="I859" s="9"/>
      <c r="J859" s="26"/>
      <c r="K859" s="26"/>
      <c r="L859" s="10"/>
      <c r="M859" s="17"/>
      <c r="N859" s="17"/>
      <c r="O859" s="9"/>
      <c r="P859" s="9"/>
      <c r="Q859" s="9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  <c r="BQ859" s="14"/>
    </row>
    <row r="860" spans="1:69" s="33" customFormat="1">
      <c r="A860" s="9"/>
      <c r="B860" s="18"/>
      <c r="C860" s="14"/>
      <c r="D860" s="9"/>
      <c r="E860" s="19"/>
      <c r="F860" s="19"/>
      <c r="G860" s="9"/>
      <c r="H860" s="9"/>
      <c r="I860" s="9"/>
      <c r="J860" s="26"/>
      <c r="K860" s="26"/>
      <c r="L860" s="10"/>
      <c r="M860" s="17"/>
      <c r="N860" s="17"/>
      <c r="O860" s="9"/>
      <c r="P860" s="9"/>
      <c r="Q860" s="9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  <c r="BQ860" s="14"/>
    </row>
    <row r="861" spans="1:69" s="33" customFormat="1">
      <c r="A861" s="9"/>
      <c r="B861" s="18"/>
      <c r="C861" s="14"/>
      <c r="D861" s="9"/>
      <c r="E861" s="19"/>
      <c r="F861" s="19"/>
      <c r="G861" s="9"/>
      <c r="H861" s="9"/>
      <c r="I861" s="9"/>
      <c r="J861" s="26"/>
      <c r="K861" s="26"/>
      <c r="L861" s="10"/>
      <c r="M861" s="17"/>
      <c r="N861" s="17"/>
      <c r="O861" s="9"/>
      <c r="P861" s="9"/>
      <c r="Q861" s="9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  <c r="BQ861" s="14"/>
    </row>
    <row r="862" spans="1:69" s="33" customFormat="1">
      <c r="A862" s="9"/>
      <c r="B862" s="18"/>
      <c r="C862" s="14"/>
      <c r="D862" s="9"/>
      <c r="E862" s="19"/>
      <c r="F862" s="19"/>
      <c r="G862" s="9"/>
      <c r="H862" s="9"/>
      <c r="I862" s="9"/>
      <c r="J862" s="26"/>
      <c r="K862" s="26"/>
      <c r="L862" s="10"/>
      <c r="M862" s="17"/>
      <c r="N862" s="17"/>
      <c r="O862" s="9"/>
      <c r="P862" s="9"/>
      <c r="Q862" s="9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  <c r="BQ862" s="14"/>
    </row>
    <row r="863" spans="1:69" s="33" customFormat="1">
      <c r="A863" s="9"/>
      <c r="B863" s="18"/>
      <c r="C863" s="14"/>
      <c r="D863" s="9"/>
      <c r="E863" s="19"/>
      <c r="F863" s="19"/>
      <c r="G863" s="9"/>
      <c r="H863" s="9"/>
      <c r="I863" s="9"/>
      <c r="J863" s="26"/>
      <c r="K863" s="26"/>
      <c r="L863" s="10"/>
      <c r="M863" s="17"/>
      <c r="N863" s="17"/>
      <c r="O863" s="9"/>
      <c r="P863" s="9"/>
      <c r="Q863" s="9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  <c r="BQ863" s="14"/>
    </row>
    <row r="864" spans="1:69" s="33" customFormat="1">
      <c r="A864" s="9"/>
      <c r="B864" s="18"/>
      <c r="C864" s="14"/>
      <c r="D864" s="9"/>
      <c r="E864" s="19"/>
      <c r="F864" s="19"/>
      <c r="G864" s="9"/>
      <c r="H864" s="9"/>
      <c r="I864" s="9"/>
      <c r="J864" s="26"/>
      <c r="K864" s="26"/>
      <c r="L864" s="10"/>
      <c r="M864" s="17"/>
      <c r="N864" s="17"/>
      <c r="O864" s="9"/>
      <c r="P864" s="9"/>
      <c r="Q864" s="9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  <c r="BQ864" s="14"/>
    </row>
    <row r="865" spans="1:69" s="33" customFormat="1">
      <c r="A865" s="9"/>
      <c r="B865" s="18"/>
      <c r="C865" s="14"/>
      <c r="D865" s="9"/>
      <c r="E865" s="19"/>
      <c r="F865" s="19"/>
      <c r="G865" s="9"/>
      <c r="H865" s="9"/>
      <c r="I865" s="9"/>
      <c r="J865" s="26"/>
      <c r="K865" s="26"/>
      <c r="L865" s="10"/>
      <c r="M865" s="17"/>
      <c r="N865" s="17"/>
      <c r="O865" s="9"/>
      <c r="P865" s="9"/>
      <c r="Q865" s="9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  <c r="BQ865" s="14"/>
    </row>
    <row r="866" spans="1:69" s="33" customFormat="1">
      <c r="A866" s="9"/>
      <c r="B866" s="18"/>
      <c r="C866" s="14"/>
      <c r="D866" s="9"/>
      <c r="E866" s="19"/>
      <c r="F866" s="19"/>
      <c r="G866" s="9"/>
      <c r="H866" s="9"/>
      <c r="I866" s="9"/>
      <c r="J866" s="26"/>
      <c r="K866" s="26"/>
      <c r="L866" s="10"/>
      <c r="M866" s="17"/>
      <c r="N866" s="17"/>
      <c r="O866" s="9"/>
      <c r="P866" s="9"/>
      <c r="Q866" s="9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  <c r="BQ866" s="14"/>
    </row>
    <row r="867" spans="1:69" s="33" customFormat="1">
      <c r="A867" s="9"/>
      <c r="B867" s="18"/>
      <c r="C867" s="14"/>
      <c r="D867" s="9"/>
      <c r="E867" s="19"/>
      <c r="F867" s="19"/>
      <c r="G867" s="9"/>
      <c r="H867" s="9"/>
      <c r="I867" s="9"/>
      <c r="J867" s="26"/>
      <c r="K867" s="26"/>
      <c r="L867" s="10"/>
      <c r="M867" s="17"/>
      <c r="N867" s="17"/>
      <c r="O867" s="9"/>
      <c r="P867" s="9"/>
      <c r="Q867" s="9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  <c r="BQ867" s="14"/>
    </row>
    <row r="868" spans="1:69" s="33" customFormat="1">
      <c r="A868" s="9"/>
      <c r="B868" s="18"/>
      <c r="C868" s="14"/>
      <c r="D868" s="9"/>
      <c r="E868" s="19"/>
      <c r="F868" s="19"/>
      <c r="G868" s="9"/>
      <c r="H868" s="9"/>
      <c r="I868" s="9"/>
      <c r="J868" s="26"/>
      <c r="K868" s="26"/>
      <c r="L868" s="10"/>
      <c r="M868" s="17"/>
      <c r="N868" s="17"/>
      <c r="O868" s="9"/>
      <c r="P868" s="9"/>
      <c r="Q868" s="9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  <c r="BQ868" s="14"/>
    </row>
    <row r="869" spans="1:69" s="33" customFormat="1">
      <c r="A869" s="9"/>
      <c r="B869" s="18"/>
      <c r="C869" s="14"/>
      <c r="D869" s="9"/>
      <c r="E869" s="19"/>
      <c r="F869" s="19"/>
      <c r="G869" s="9"/>
      <c r="H869" s="9"/>
      <c r="I869" s="9"/>
      <c r="J869" s="26"/>
      <c r="K869" s="26"/>
      <c r="L869" s="10"/>
      <c r="M869" s="17"/>
      <c r="N869" s="17"/>
      <c r="O869" s="9"/>
      <c r="P869" s="9"/>
      <c r="Q869" s="9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  <c r="BQ869" s="14"/>
    </row>
    <row r="870" spans="1:69" s="33" customFormat="1">
      <c r="A870" s="9"/>
      <c r="B870" s="18"/>
      <c r="C870" s="14"/>
      <c r="D870" s="9"/>
      <c r="E870" s="19"/>
      <c r="F870" s="19"/>
      <c r="G870" s="9"/>
      <c r="H870" s="9"/>
      <c r="I870" s="9"/>
      <c r="J870" s="26"/>
      <c r="K870" s="26"/>
      <c r="L870" s="10"/>
      <c r="M870" s="17"/>
      <c r="N870" s="17"/>
      <c r="O870" s="9"/>
      <c r="P870" s="9"/>
      <c r="Q870" s="9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  <c r="BQ870" s="14"/>
    </row>
    <row r="871" spans="1:69" s="33" customFormat="1">
      <c r="A871" s="9"/>
      <c r="B871" s="18"/>
      <c r="C871" s="14"/>
      <c r="D871" s="9"/>
      <c r="E871" s="19"/>
      <c r="F871" s="19"/>
      <c r="G871" s="9"/>
      <c r="H871" s="9"/>
      <c r="I871" s="9"/>
      <c r="J871" s="26"/>
      <c r="K871" s="26"/>
      <c r="L871" s="10"/>
      <c r="M871" s="17"/>
      <c r="N871" s="17"/>
      <c r="O871" s="9"/>
      <c r="P871" s="9"/>
      <c r="Q871" s="9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  <c r="BQ871" s="14"/>
    </row>
    <row r="872" spans="1:69" s="33" customFormat="1">
      <c r="A872" s="9"/>
      <c r="B872" s="18"/>
      <c r="C872" s="14"/>
      <c r="D872" s="9"/>
      <c r="E872" s="19"/>
      <c r="F872" s="19"/>
      <c r="G872" s="9"/>
      <c r="H872" s="9"/>
      <c r="I872" s="9"/>
      <c r="J872" s="26"/>
      <c r="K872" s="26"/>
      <c r="L872" s="10"/>
      <c r="M872" s="17"/>
      <c r="N872" s="17"/>
      <c r="O872" s="9"/>
      <c r="P872" s="9"/>
      <c r="Q872" s="9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  <c r="BQ872" s="14"/>
    </row>
    <row r="873" spans="1:69" s="33" customFormat="1">
      <c r="A873" s="9"/>
      <c r="B873" s="18"/>
      <c r="C873" s="14"/>
      <c r="D873" s="9"/>
      <c r="E873" s="19"/>
      <c r="F873" s="19"/>
      <c r="G873" s="9"/>
      <c r="H873" s="9"/>
      <c r="I873" s="9"/>
      <c r="J873" s="26"/>
      <c r="K873" s="26"/>
      <c r="L873" s="10"/>
      <c r="M873" s="17"/>
      <c r="N873" s="17"/>
      <c r="O873" s="9"/>
      <c r="P873" s="9"/>
      <c r="Q873" s="9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  <c r="BQ873" s="14"/>
    </row>
    <row r="874" spans="1:69" s="33" customFormat="1">
      <c r="A874" s="9"/>
      <c r="B874" s="18"/>
      <c r="C874" s="14"/>
      <c r="D874" s="9"/>
      <c r="E874" s="19"/>
      <c r="F874" s="19"/>
      <c r="G874" s="9"/>
      <c r="H874" s="9"/>
      <c r="I874" s="9"/>
      <c r="J874" s="26"/>
      <c r="K874" s="26"/>
      <c r="L874" s="10"/>
      <c r="M874" s="17"/>
      <c r="N874" s="17"/>
      <c r="O874" s="9"/>
      <c r="P874" s="9"/>
      <c r="Q874" s="9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  <c r="BQ874" s="14"/>
    </row>
    <row r="875" spans="1:69" s="33" customFormat="1">
      <c r="A875" s="9"/>
      <c r="B875" s="18"/>
      <c r="C875" s="14"/>
      <c r="D875" s="9"/>
      <c r="E875" s="19"/>
      <c r="F875" s="19"/>
      <c r="G875" s="9"/>
      <c r="H875" s="9"/>
      <c r="I875" s="9"/>
      <c r="J875" s="26"/>
      <c r="K875" s="26"/>
      <c r="L875" s="10"/>
      <c r="M875" s="17"/>
      <c r="N875" s="17"/>
      <c r="O875" s="9"/>
      <c r="P875" s="9"/>
      <c r="Q875" s="9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  <c r="BQ875" s="14"/>
    </row>
    <row r="876" spans="1:69" s="33" customFormat="1">
      <c r="A876" s="9"/>
      <c r="B876" s="18"/>
      <c r="C876" s="14"/>
      <c r="D876" s="9"/>
      <c r="E876" s="19"/>
      <c r="F876" s="19"/>
      <c r="G876" s="9"/>
      <c r="H876" s="9"/>
      <c r="I876" s="9"/>
      <c r="J876" s="26"/>
      <c r="K876" s="26"/>
      <c r="L876" s="10"/>
      <c r="M876" s="17"/>
      <c r="N876" s="17"/>
      <c r="O876" s="9"/>
      <c r="P876" s="9"/>
      <c r="Q876" s="9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  <c r="BQ876" s="14"/>
    </row>
    <row r="877" spans="1:69" s="33" customFormat="1">
      <c r="A877" s="9"/>
      <c r="B877" s="18"/>
      <c r="C877" s="14"/>
      <c r="D877" s="9"/>
      <c r="E877" s="19"/>
      <c r="F877" s="19"/>
      <c r="G877" s="9"/>
      <c r="H877" s="9"/>
      <c r="I877" s="9"/>
      <c r="J877" s="26"/>
      <c r="K877" s="26"/>
      <c r="L877" s="10"/>
      <c r="M877" s="17"/>
      <c r="N877" s="17"/>
      <c r="O877" s="9"/>
      <c r="P877" s="9"/>
      <c r="Q877" s="9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  <c r="BQ877" s="14"/>
    </row>
    <row r="878" spans="1:69" s="33" customFormat="1">
      <c r="A878" s="9"/>
      <c r="B878" s="18"/>
      <c r="C878" s="14"/>
      <c r="D878" s="9"/>
      <c r="E878" s="19"/>
      <c r="F878" s="19"/>
      <c r="G878" s="9"/>
      <c r="H878" s="9"/>
      <c r="I878" s="9"/>
      <c r="J878" s="26"/>
      <c r="K878" s="26"/>
      <c r="L878" s="10"/>
      <c r="M878" s="17"/>
      <c r="N878" s="17"/>
      <c r="O878" s="9"/>
      <c r="P878" s="9"/>
      <c r="Q878" s="9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  <c r="BQ878" s="14"/>
    </row>
    <row r="879" spans="1:69" s="33" customFormat="1">
      <c r="A879" s="9"/>
      <c r="B879" s="18"/>
      <c r="C879" s="14"/>
      <c r="D879" s="9"/>
      <c r="E879" s="19"/>
      <c r="F879" s="19"/>
      <c r="G879" s="9"/>
      <c r="H879" s="9"/>
      <c r="I879" s="9"/>
      <c r="J879" s="26"/>
      <c r="K879" s="26"/>
      <c r="L879" s="10"/>
      <c r="M879" s="17"/>
      <c r="N879" s="17"/>
      <c r="O879" s="9"/>
      <c r="P879" s="9"/>
      <c r="Q879" s="9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  <c r="BQ879" s="14"/>
    </row>
    <row r="880" spans="1:69" s="33" customFormat="1">
      <c r="A880" s="9"/>
      <c r="B880" s="18"/>
      <c r="C880" s="14"/>
      <c r="D880" s="9"/>
      <c r="E880" s="19"/>
      <c r="F880" s="19"/>
      <c r="G880" s="9"/>
      <c r="H880" s="9"/>
      <c r="I880" s="9"/>
      <c r="J880" s="26"/>
      <c r="K880" s="26"/>
      <c r="L880" s="10"/>
      <c r="M880" s="17"/>
      <c r="N880" s="17"/>
      <c r="O880" s="9"/>
      <c r="P880" s="9"/>
      <c r="Q880" s="9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  <c r="BQ880" s="14"/>
    </row>
    <row r="881" spans="1:69" s="33" customFormat="1">
      <c r="A881" s="9"/>
      <c r="B881" s="18"/>
      <c r="C881" s="14"/>
      <c r="D881" s="9"/>
      <c r="E881" s="19"/>
      <c r="F881" s="19"/>
      <c r="G881" s="9"/>
      <c r="H881" s="9"/>
      <c r="I881" s="9"/>
      <c r="J881" s="26"/>
      <c r="K881" s="26"/>
      <c r="L881" s="10"/>
      <c r="M881" s="17"/>
      <c r="N881" s="17"/>
      <c r="O881" s="9"/>
      <c r="P881" s="9"/>
      <c r="Q881" s="9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  <c r="BQ881" s="14"/>
    </row>
    <row r="882" spans="1:69" s="33" customFormat="1">
      <c r="A882" s="9"/>
      <c r="B882" s="18"/>
      <c r="C882" s="14"/>
      <c r="D882" s="9"/>
      <c r="E882" s="19"/>
      <c r="F882" s="19"/>
      <c r="G882" s="9"/>
      <c r="H882" s="9"/>
      <c r="I882" s="9"/>
      <c r="J882" s="26"/>
      <c r="K882" s="26"/>
      <c r="L882" s="10"/>
      <c r="M882" s="17"/>
      <c r="N882" s="17"/>
      <c r="O882" s="9"/>
      <c r="P882" s="9"/>
      <c r="Q882" s="9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</row>
    <row r="883" spans="1:69" s="33" customFormat="1">
      <c r="A883" s="9"/>
      <c r="B883" s="18"/>
      <c r="C883" s="14"/>
      <c r="D883" s="9"/>
      <c r="E883" s="19"/>
      <c r="F883" s="19"/>
      <c r="G883" s="9"/>
      <c r="H883" s="9"/>
      <c r="I883" s="9"/>
      <c r="J883" s="26"/>
      <c r="K883" s="26"/>
      <c r="L883" s="10"/>
      <c r="M883" s="17"/>
      <c r="N883" s="17"/>
      <c r="O883" s="9"/>
      <c r="P883" s="9"/>
      <c r="Q883" s="9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  <c r="BQ883" s="14"/>
    </row>
    <row r="884" spans="1:69" s="33" customFormat="1">
      <c r="A884" s="9"/>
      <c r="B884" s="18"/>
      <c r="C884" s="14"/>
      <c r="D884" s="9"/>
      <c r="E884" s="19"/>
      <c r="F884" s="19"/>
      <c r="G884" s="9"/>
      <c r="H884" s="9"/>
      <c r="I884" s="9"/>
      <c r="J884" s="26"/>
      <c r="K884" s="26"/>
      <c r="L884" s="10"/>
      <c r="M884" s="17"/>
      <c r="N884" s="17"/>
      <c r="O884" s="9"/>
      <c r="P884" s="9"/>
      <c r="Q884" s="9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  <c r="BQ884" s="14"/>
    </row>
    <row r="885" spans="1:69" s="33" customFormat="1">
      <c r="A885" s="9"/>
      <c r="B885" s="18"/>
      <c r="C885" s="14"/>
      <c r="D885" s="9"/>
      <c r="E885" s="19"/>
      <c r="F885" s="19"/>
      <c r="G885" s="9"/>
      <c r="H885" s="9"/>
      <c r="I885" s="9"/>
      <c r="J885" s="26"/>
      <c r="K885" s="26"/>
      <c r="L885" s="10"/>
      <c r="M885" s="17"/>
      <c r="N885" s="17"/>
      <c r="O885" s="9"/>
      <c r="P885" s="9"/>
      <c r="Q885" s="9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</row>
    <row r="886" spans="1:69" s="33" customFormat="1">
      <c r="A886" s="9"/>
      <c r="B886" s="18"/>
      <c r="C886" s="14"/>
      <c r="D886" s="9"/>
      <c r="E886" s="19"/>
      <c r="F886" s="19"/>
      <c r="G886" s="9"/>
      <c r="H886" s="9"/>
      <c r="I886" s="9"/>
      <c r="J886" s="26"/>
      <c r="K886" s="26"/>
      <c r="L886" s="10"/>
      <c r="M886" s="17"/>
      <c r="N886" s="17"/>
      <c r="O886" s="9"/>
      <c r="P886" s="9"/>
      <c r="Q886" s="9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</row>
    <row r="887" spans="1:69" s="33" customFormat="1">
      <c r="A887" s="9"/>
      <c r="B887" s="18"/>
      <c r="C887" s="14"/>
      <c r="D887" s="9"/>
      <c r="E887" s="19"/>
      <c r="F887" s="19"/>
      <c r="G887" s="9"/>
      <c r="H887" s="9"/>
      <c r="I887" s="9"/>
      <c r="J887" s="26"/>
      <c r="K887" s="26"/>
      <c r="L887" s="10"/>
      <c r="M887" s="17"/>
      <c r="N887" s="17"/>
      <c r="O887" s="9"/>
      <c r="P887" s="9"/>
      <c r="Q887" s="9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</row>
    <row r="888" spans="1:69" s="33" customFormat="1">
      <c r="A888" s="9"/>
      <c r="B888" s="18"/>
      <c r="C888" s="14"/>
      <c r="D888" s="9"/>
      <c r="E888" s="19"/>
      <c r="F888" s="19"/>
      <c r="G888" s="9"/>
      <c r="H888" s="9"/>
      <c r="I888" s="9"/>
      <c r="J888" s="26"/>
      <c r="K888" s="26"/>
      <c r="L888" s="10"/>
      <c r="M888" s="17"/>
      <c r="N888" s="17"/>
      <c r="O888" s="9"/>
      <c r="P888" s="9"/>
      <c r="Q888" s="9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  <c r="BQ888" s="14"/>
    </row>
    <row r="889" spans="1:69" s="33" customFormat="1">
      <c r="A889" s="9"/>
      <c r="B889" s="18"/>
      <c r="C889" s="14"/>
      <c r="D889" s="9"/>
      <c r="E889" s="19"/>
      <c r="F889" s="19"/>
      <c r="G889" s="9"/>
      <c r="H889" s="9"/>
      <c r="I889" s="9"/>
      <c r="J889" s="26"/>
      <c r="K889" s="26"/>
      <c r="L889" s="10"/>
      <c r="M889" s="17"/>
      <c r="N889" s="17"/>
      <c r="O889" s="9"/>
      <c r="P889" s="9"/>
      <c r="Q889" s="9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  <c r="BQ889" s="14"/>
    </row>
    <row r="890" spans="1:69" s="33" customFormat="1">
      <c r="A890" s="9"/>
      <c r="B890" s="18"/>
      <c r="C890" s="14"/>
      <c r="D890" s="9"/>
      <c r="E890" s="19"/>
      <c r="F890" s="19"/>
      <c r="G890" s="9"/>
      <c r="H890" s="9"/>
      <c r="I890" s="9"/>
      <c r="J890" s="26"/>
      <c r="K890" s="26"/>
      <c r="L890" s="10"/>
      <c r="M890" s="17"/>
      <c r="N890" s="17"/>
      <c r="O890" s="9"/>
      <c r="P890" s="9"/>
      <c r="Q890" s="9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  <c r="BQ890" s="14"/>
    </row>
    <row r="891" spans="1:69" s="33" customFormat="1">
      <c r="A891" s="9"/>
      <c r="B891" s="18"/>
      <c r="C891" s="14"/>
      <c r="D891" s="9"/>
      <c r="E891" s="19"/>
      <c r="F891" s="19"/>
      <c r="G891" s="9"/>
      <c r="H891" s="9"/>
      <c r="I891" s="9"/>
      <c r="J891" s="26"/>
      <c r="K891" s="26"/>
      <c r="L891" s="10"/>
      <c r="M891" s="17"/>
      <c r="N891" s="17"/>
      <c r="O891" s="9"/>
      <c r="P891" s="9"/>
      <c r="Q891" s="9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  <c r="BQ891" s="14"/>
    </row>
    <row r="892" spans="1:69" s="33" customFormat="1">
      <c r="A892" s="9"/>
      <c r="B892" s="18"/>
      <c r="C892" s="14"/>
      <c r="D892" s="9"/>
      <c r="E892" s="19"/>
      <c r="F892" s="19"/>
      <c r="G892" s="9"/>
      <c r="H892" s="9"/>
      <c r="I892" s="9"/>
      <c r="J892" s="26"/>
      <c r="K892" s="26"/>
      <c r="L892" s="10"/>
      <c r="M892" s="17"/>
      <c r="N892" s="17"/>
      <c r="O892" s="9"/>
      <c r="P892" s="9"/>
      <c r="Q892" s="9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  <c r="BQ892" s="14"/>
    </row>
    <row r="893" spans="1:69" s="33" customFormat="1">
      <c r="A893" s="9"/>
      <c r="B893" s="18"/>
      <c r="C893" s="14"/>
      <c r="D893" s="9"/>
      <c r="E893" s="19"/>
      <c r="F893" s="19"/>
      <c r="G893" s="9"/>
      <c r="H893" s="9"/>
      <c r="I893" s="9"/>
      <c r="J893" s="26"/>
      <c r="K893" s="26"/>
      <c r="L893" s="10"/>
      <c r="M893" s="17"/>
      <c r="N893" s="17"/>
      <c r="O893" s="9"/>
      <c r="P893" s="9"/>
      <c r="Q893" s="9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  <c r="BQ893" s="14"/>
    </row>
    <row r="894" spans="1:69" s="33" customFormat="1">
      <c r="A894" s="9"/>
      <c r="B894" s="18"/>
      <c r="C894" s="14"/>
      <c r="D894" s="9"/>
      <c r="E894" s="19"/>
      <c r="F894" s="19"/>
      <c r="G894" s="9"/>
      <c r="H894" s="9"/>
      <c r="I894" s="9"/>
      <c r="J894" s="26"/>
      <c r="K894" s="26"/>
      <c r="L894" s="10"/>
      <c r="M894" s="17"/>
      <c r="N894" s="17"/>
      <c r="O894" s="9"/>
      <c r="P894" s="9"/>
      <c r="Q894" s="9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  <c r="BQ894" s="14"/>
    </row>
    <row r="895" spans="1:69" s="33" customFormat="1">
      <c r="A895" s="9"/>
      <c r="B895" s="18"/>
      <c r="C895" s="14"/>
      <c r="D895" s="9"/>
      <c r="E895" s="19"/>
      <c r="F895" s="19"/>
      <c r="G895" s="9"/>
      <c r="H895" s="9"/>
      <c r="I895" s="9"/>
      <c r="J895" s="26"/>
      <c r="K895" s="26"/>
      <c r="L895" s="10"/>
      <c r="M895" s="17"/>
      <c r="N895" s="17"/>
      <c r="O895" s="9"/>
      <c r="P895" s="9"/>
      <c r="Q895" s="9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  <c r="BQ895" s="14"/>
    </row>
    <row r="896" spans="1:69" s="33" customFormat="1">
      <c r="A896" s="9"/>
      <c r="B896" s="18"/>
      <c r="C896" s="14"/>
      <c r="D896" s="9"/>
      <c r="E896" s="19"/>
      <c r="F896" s="19"/>
      <c r="G896" s="9"/>
      <c r="H896" s="9"/>
      <c r="I896" s="9"/>
      <c r="J896" s="26"/>
      <c r="K896" s="26"/>
      <c r="L896" s="10"/>
      <c r="M896" s="17"/>
      <c r="N896" s="17"/>
      <c r="O896" s="9"/>
      <c r="P896" s="9"/>
      <c r="Q896" s="9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  <c r="BQ896" s="14"/>
    </row>
    <row r="897" spans="1:69" s="33" customFormat="1">
      <c r="A897" s="9"/>
      <c r="B897" s="18"/>
      <c r="C897" s="14"/>
      <c r="D897" s="9"/>
      <c r="E897" s="19"/>
      <c r="F897" s="19"/>
      <c r="G897" s="9"/>
      <c r="H897" s="9"/>
      <c r="I897" s="9"/>
      <c r="J897" s="26"/>
      <c r="K897" s="26"/>
      <c r="L897" s="10"/>
      <c r="M897" s="17"/>
      <c r="N897" s="17"/>
      <c r="O897" s="9"/>
      <c r="P897" s="9"/>
      <c r="Q897" s="9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</row>
    <row r="898" spans="1:69" s="33" customFormat="1">
      <c r="A898" s="9"/>
      <c r="B898" s="18"/>
      <c r="C898" s="14"/>
      <c r="D898" s="9"/>
      <c r="E898" s="19"/>
      <c r="F898" s="19"/>
      <c r="G898" s="9"/>
      <c r="H898" s="9"/>
      <c r="I898" s="9"/>
      <c r="J898" s="26"/>
      <c r="K898" s="26"/>
      <c r="L898" s="10"/>
      <c r="M898" s="17"/>
      <c r="N898" s="17"/>
      <c r="O898" s="9"/>
      <c r="P898" s="9"/>
      <c r="Q898" s="9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  <c r="BQ898" s="14"/>
    </row>
    <row r="899" spans="1:69" s="33" customFormat="1">
      <c r="A899" s="9"/>
      <c r="B899" s="18"/>
      <c r="C899" s="14"/>
      <c r="D899" s="9"/>
      <c r="E899" s="19"/>
      <c r="F899" s="19"/>
      <c r="G899" s="9"/>
      <c r="H899" s="9"/>
      <c r="I899" s="9"/>
      <c r="J899" s="26"/>
      <c r="K899" s="26"/>
      <c r="L899" s="10"/>
      <c r="M899" s="17"/>
      <c r="N899" s="17"/>
      <c r="O899" s="9"/>
      <c r="P899" s="9"/>
      <c r="Q899" s="9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  <c r="BQ899" s="14"/>
    </row>
    <row r="900" spans="1:69" s="33" customFormat="1">
      <c r="A900" s="9"/>
      <c r="B900" s="18"/>
      <c r="C900" s="14"/>
      <c r="D900" s="9"/>
      <c r="E900" s="19"/>
      <c r="F900" s="19"/>
      <c r="G900" s="9"/>
      <c r="H900" s="9"/>
      <c r="I900" s="9"/>
      <c r="J900" s="26"/>
      <c r="K900" s="26"/>
      <c r="L900" s="10"/>
      <c r="M900" s="17"/>
      <c r="N900" s="17"/>
      <c r="O900" s="9"/>
      <c r="P900" s="9"/>
      <c r="Q900" s="9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  <c r="BQ900" s="14"/>
    </row>
    <row r="901" spans="1:69" s="33" customFormat="1">
      <c r="A901" s="9"/>
      <c r="B901" s="18"/>
      <c r="C901" s="14"/>
      <c r="D901" s="9"/>
      <c r="E901" s="19"/>
      <c r="F901" s="19"/>
      <c r="G901" s="9"/>
      <c r="H901" s="9"/>
      <c r="I901" s="9"/>
      <c r="J901" s="26"/>
      <c r="K901" s="26"/>
      <c r="L901" s="10"/>
      <c r="M901" s="17"/>
      <c r="N901" s="17"/>
      <c r="O901" s="9"/>
      <c r="P901" s="9"/>
      <c r="Q901" s="9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  <c r="BQ901" s="14"/>
    </row>
    <row r="902" spans="1:69" s="33" customFormat="1">
      <c r="A902" s="9"/>
      <c r="B902" s="18"/>
      <c r="C902" s="14"/>
      <c r="D902" s="9"/>
      <c r="E902" s="19"/>
      <c r="F902" s="19"/>
      <c r="G902" s="9"/>
      <c r="H902" s="9"/>
      <c r="I902" s="9"/>
      <c r="J902" s="26"/>
      <c r="K902" s="26"/>
      <c r="L902" s="10"/>
      <c r="M902" s="17"/>
      <c r="N902" s="17"/>
      <c r="O902" s="9"/>
      <c r="P902" s="9"/>
      <c r="Q902" s="9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  <c r="BQ902" s="14"/>
    </row>
    <row r="903" spans="1:69" s="33" customFormat="1">
      <c r="A903" s="9"/>
      <c r="B903" s="18"/>
      <c r="C903" s="14"/>
      <c r="D903" s="9"/>
      <c r="E903" s="19"/>
      <c r="F903" s="19"/>
      <c r="G903" s="9"/>
      <c r="H903" s="9"/>
      <c r="I903" s="9"/>
      <c r="J903" s="26"/>
      <c r="K903" s="26"/>
      <c r="L903" s="10"/>
      <c r="M903" s="17"/>
      <c r="N903" s="17"/>
      <c r="O903" s="9"/>
      <c r="P903" s="9"/>
      <c r="Q903" s="9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  <c r="BQ903" s="14"/>
    </row>
    <row r="904" spans="1:69" s="33" customFormat="1">
      <c r="A904" s="9"/>
      <c r="B904" s="18"/>
      <c r="C904" s="14"/>
      <c r="D904" s="9"/>
      <c r="E904" s="19"/>
      <c r="F904" s="19"/>
      <c r="G904" s="9"/>
      <c r="H904" s="9"/>
      <c r="I904" s="9"/>
      <c r="J904" s="26"/>
      <c r="K904" s="26"/>
      <c r="L904" s="10"/>
      <c r="M904" s="17"/>
      <c r="N904" s="17"/>
      <c r="O904" s="9"/>
      <c r="P904" s="9"/>
      <c r="Q904" s="9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  <c r="BQ904" s="14"/>
    </row>
    <row r="905" spans="1:69" s="33" customFormat="1">
      <c r="A905" s="9"/>
      <c r="B905" s="18"/>
      <c r="C905" s="14"/>
      <c r="D905" s="9"/>
      <c r="E905" s="19"/>
      <c r="F905" s="19"/>
      <c r="G905" s="9"/>
      <c r="H905" s="9"/>
      <c r="I905" s="9"/>
      <c r="J905" s="26"/>
      <c r="K905" s="26"/>
      <c r="L905" s="10"/>
      <c r="M905" s="17"/>
      <c r="N905" s="17"/>
      <c r="O905" s="9"/>
      <c r="P905" s="9"/>
      <c r="Q905" s="9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  <c r="BQ905" s="14"/>
    </row>
    <row r="906" spans="1:69" s="33" customFormat="1">
      <c r="A906" s="9"/>
      <c r="B906" s="18"/>
      <c r="C906" s="14"/>
      <c r="D906" s="9"/>
      <c r="E906" s="19"/>
      <c r="F906" s="19"/>
      <c r="G906" s="9"/>
      <c r="H906" s="9"/>
      <c r="I906" s="9"/>
      <c r="J906" s="26"/>
      <c r="K906" s="26"/>
      <c r="L906" s="10"/>
      <c r="M906" s="17"/>
      <c r="N906" s="17"/>
      <c r="O906" s="9"/>
      <c r="P906" s="9"/>
      <c r="Q906" s="9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  <c r="BQ906" s="14"/>
    </row>
    <row r="907" spans="1:69" s="33" customFormat="1">
      <c r="A907" s="9"/>
      <c r="B907" s="18"/>
      <c r="C907" s="14"/>
      <c r="D907" s="9"/>
      <c r="E907" s="19"/>
      <c r="F907" s="19"/>
      <c r="G907" s="9"/>
      <c r="H907" s="9"/>
      <c r="I907" s="9"/>
      <c r="J907" s="26"/>
      <c r="K907" s="26"/>
      <c r="L907" s="10"/>
      <c r="M907" s="17"/>
      <c r="N907" s="17"/>
      <c r="O907" s="9"/>
      <c r="P907" s="9"/>
      <c r="Q907" s="9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  <c r="BQ907" s="14"/>
    </row>
    <row r="908" spans="1:69" s="33" customFormat="1">
      <c r="A908" s="9"/>
      <c r="B908" s="18"/>
      <c r="C908" s="14"/>
      <c r="D908" s="9"/>
      <c r="E908" s="19"/>
      <c r="F908" s="19"/>
      <c r="G908" s="9"/>
      <c r="H908" s="9"/>
      <c r="I908" s="9"/>
      <c r="J908" s="26"/>
      <c r="K908" s="26"/>
      <c r="L908" s="10"/>
      <c r="M908" s="17"/>
      <c r="N908" s="17"/>
      <c r="O908" s="9"/>
      <c r="P908" s="9"/>
      <c r="Q908" s="9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  <c r="BQ908" s="14"/>
    </row>
    <row r="909" spans="1:69" s="33" customFormat="1">
      <c r="A909" s="9"/>
      <c r="B909" s="18"/>
      <c r="C909" s="14"/>
      <c r="D909" s="9"/>
      <c r="E909" s="19"/>
      <c r="F909" s="19"/>
      <c r="G909" s="9"/>
      <c r="H909" s="9"/>
      <c r="I909" s="9"/>
      <c r="J909" s="26"/>
      <c r="K909" s="26"/>
      <c r="L909" s="10"/>
      <c r="M909" s="17"/>
      <c r="N909" s="17"/>
      <c r="O909" s="9"/>
      <c r="P909" s="9"/>
      <c r="Q909" s="9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  <c r="BQ909" s="14"/>
    </row>
    <row r="910" spans="1:69" s="33" customFormat="1">
      <c r="A910" s="9"/>
      <c r="B910" s="18"/>
      <c r="C910" s="14"/>
      <c r="D910" s="9"/>
      <c r="E910" s="19"/>
      <c r="F910" s="19"/>
      <c r="G910" s="9"/>
      <c r="H910" s="9"/>
      <c r="I910" s="9"/>
      <c r="J910" s="26"/>
      <c r="K910" s="26"/>
      <c r="L910" s="10"/>
      <c r="M910" s="17"/>
      <c r="N910" s="17"/>
      <c r="O910" s="9"/>
      <c r="P910" s="9"/>
      <c r="Q910" s="9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  <c r="BQ910" s="14"/>
    </row>
    <row r="911" spans="1:69" s="33" customFormat="1">
      <c r="A911" s="9"/>
      <c r="B911" s="18"/>
      <c r="C911" s="14"/>
      <c r="D911" s="9"/>
      <c r="E911" s="19"/>
      <c r="F911" s="19"/>
      <c r="G911" s="9"/>
      <c r="H911" s="9"/>
      <c r="I911" s="9"/>
      <c r="J911" s="26"/>
      <c r="K911" s="26"/>
      <c r="L911" s="10"/>
      <c r="M911" s="17"/>
      <c r="N911" s="17"/>
      <c r="O911" s="9"/>
      <c r="P911" s="9"/>
      <c r="Q911" s="9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  <c r="BQ911" s="14"/>
    </row>
    <row r="912" spans="1:69" s="33" customFormat="1">
      <c r="A912" s="9"/>
      <c r="B912" s="18"/>
      <c r="C912" s="14"/>
      <c r="D912" s="9"/>
      <c r="E912" s="19"/>
      <c r="F912" s="19"/>
      <c r="G912" s="9"/>
      <c r="H912" s="9"/>
      <c r="I912" s="9"/>
      <c r="J912" s="26"/>
      <c r="K912" s="26"/>
      <c r="L912" s="10"/>
      <c r="M912" s="17"/>
      <c r="N912" s="17"/>
      <c r="O912" s="9"/>
      <c r="P912" s="9"/>
      <c r="Q912" s="9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  <c r="BQ912" s="14"/>
    </row>
    <row r="913" spans="1:69" s="33" customFormat="1">
      <c r="A913" s="9"/>
      <c r="B913" s="18"/>
      <c r="C913" s="14"/>
      <c r="D913" s="9"/>
      <c r="E913" s="19"/>
      <c r="F913" s="19"/>
      <c r="G913" s="9"/>
      <c r="H913" s="9"/>
      <c r="I913" s="9"/>
      <c r="J913" s="26"/>
      <c r="K913" s="26"/>
      <c r="L913" s="10"/>
      <c r="M913" s="17"/>
      <c r="N913" s="17"/>
      <c r="O913" s="9"/>
      <c r="P913" s="9"/>
      <c r="Q913" s="9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  <c r="BQ913" s="14"/>
    </row>
    <row r="914" spans="1:69" s="33" customFormat="1">
      <c r="A914" s="9"/>
      <c r="B914" s="18"/>
      <c r="C914" s="14"/>
      <c r="D914" s="9"/>
      <c r="E914" s="19"/>
      <c r="F914" s="19"/>
      <c r="G914" s="9"/>
      <c r="H914" s="9"/>
      <c r="I914" s="9"/>
      <c r="J914" s="26"/>
      <c r="K914" s="26"/>
      <c r="L914" s="10"/>
      <c r="M914" s="17"/>
      <c r="N914" s="17"/>
      <c r="O914" s="9"/>
      <c r="P914" s="9"/>
      <c r="Q914" s="9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  <c r="BQ914" s="14"/>
    </row>
    <row r="915" spans="1:69" s="33" customFormat="1">
      <c r="A915" s="9"/>
      <c r="B915" s="18"/>
      <c r="C915" s="14"/>
      <c r="D915" s="9"/>
      <c r="E915" s="19"/>
      <c r="F915" s="19"/>
      <c r="G915" s="9"/>
      <c r="H915" s="9"/>
      <c r="I915" s="9"/>
      <c r="J915" s="26"/>
      <c r="K915" s="26"/>
      <c r="L915" s="10"/>
      <c r="M915" s="17"/>
      <c r="N915" s="17"/>
      <c r="O915" s="9"/>
      <c r="P915" s="9"/>
      <c r="Q915" s="9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  <c r="BQ915" s="14"/>
    </row>
    <row r="916" spans="1:69" s="33" customFormat="1">
      <c r="A916" s="9"/>
      <c r="B916" s="18"/>
      <c r="C916" s="14"/>
      <c r="D916" s="9"/>
      <c r="E916" s="19"/>
      <c r="F916" s="19"/>
      <c r="G916" s="9"/>
      <c r="H916" s="9"/>
      <c r="I916" s="9"/>
      <c r="J916" s="26"/>
      <c r="K916" s="26"/>
      <c r="L916" s="10"/>
      <c r="M916" s="17"/>
      <c r="N916" s="17"/>
      <c r="O916" s="9"/>
      <c r="P916" s="9"/>
      <c r="Q916" s="9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  <c r="BQ916" s="14"/>
    </row>
    <row r="917" spans="1:69" s="33" customFormat="1">
      <c r="A917" s="9"/>
      <c r="B917" s="18"/>
      <c r="C917" s="14"/>
      <c r="D917" s="9"/>
      <c r="E917" s="19"/>
      <c r="F917" s="19"/>
      <c r="G917" s="9"/>
      <c r="H917" s="9"/>
      <c r="I917" s="9"/>
      <c r="J917" s="26"/>
      <c r="K917" s="26"/>
      <c r="L917" s="10"/>
      <c r="M917" s="17"/>
      <c r="N917" s="17"/>
      <c r="O917" s="9"/>
      <c r="P917" s="9"/>
      <c r="Q917" s="9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  <c r="BQ917" s="14"/>
    </row>
    <row r="918" spans="1:69" s="33" customFormat="1">
      <c r="A918" s="9"/>
      <c r="B918" s="18"/>
      <c r="C918" s="14"/>
      <c r="D918" s="9"/>
      <c r="E918" s="19"/>
      <c r="F918" s="19"/>
      <c r="G918" s="9"/>
      <c r="H918" s="9"/>
      <c r="I918" s="9"/>
      <c r="J918" s="26"/>
      <c r="K918" s="26"/>
      <c r="L918" s="10"/>
      <c r="M918" s="17"/>
      <c r="N918" s="17"/>
      <c r="O918" s="9"/>
      <c r="P918" s="9"/>
      <c r="Q918" s="9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  <c r="BQ918" s="14"/>
    </row>
    <row r="919" spans="1:69" s="33" customFormat="1">
      <c r="A919" s="9"/>
      <c r="B919" s="18"/>
      <c r="C919" s="14"/>
      <c r="D919" s="9"/>
      <c r="E919" s="19"/>
      <c r="F919" s="19"/>
      <c r="G919" s="9"/>
      <c r="H919" s="9"/>
      <c r="I919" s="9"/>
      <c r="J919" s="26"/>
      <c r="K919" s="26"/>
      <c r="L919" s="10"/>
      <c r="M919" s="17"/>
      <c r="N919" s="17"/>
      <c r="O919" s="9"/>
      <c r="P919" s="9"/>
      <c r="Q919" s="9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  <c r="BL919" s="14"/>
      <c r="BM919" s="14"/>
      <c r="BN919" s="14"/>
      <c r="BO919" s="14"/>
      <c r="BP919" s="14"/>
      <c r="BQ919" s="14"/>
    </row>
    <row r="920" spans="1:69" s="33" customFormat="1">
      <c r="A920" s="9"/>
      <c r="B920" s="18"/>
      <c r="C920" s="14"/>
      <c r="D920" s="9"/>
      <c r="E920" s="19"/>
      <c r="F920" s="19"/>
      <c r="G920" s="9"/>
      <c r="H920" s="9"/>
      <c r="I920" s="9"/>
      <c r="J920" s="26"/>
      <c r="K920" s="26"/>
      <c r="L920" s="10"/>
      <c r="M920" s="17"/>
      <c r="N920" s="17"/>
      <c r="O920" s="9"/>
      <c r="P920" s="9"/>
      <c r="Q920" s="9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  <c r="BL920" s="14"/>
      <c r="BM920" s="14"/>
      <c r="BN920" s="14"/>
      <c r="BO920" s="14"/>
      <c r="BP920" s="14"/>
      <c r="BQ920" s="14"/>
    </row>
    <row r="921" spans="1:69" s="33" customFormat="1">
      <c r="A921" s="9"/>
      <c r="B921" s="18"/>
      <c r="C921" s="14"/>
      <c r="D921" s="9"/>
      <c r="E921" s="19"/>
      <c r="F921" s="19"/>
      <c r="G921" s="9"/>
      <c r="H921" s="9"/>
      <c r="I921" s="9"/>
      <c r="J921" s="26"/>
      <c r="K921" s="26"/>
      <c r="L921" s="10"/>
      <c r="M921" s="17"/>
      <c r="N921" s="17"/>
      <c r="O921" s="9"/>
      <c r="P921" s="9"/>
      <c r="Q921" s="9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  <c r="BL921" s="14"/>
      <c r="BM921" s="14"/>
      <c r="BN921" s="14"/>
      <c r="BO921" s="14"/>
      <c r="BP921" s="14"/>
      <c r="BQ921" s="14"/>
    </row>
    <row r="922" spans="1:69" s="33" customFormat="1">
      <c r="A922" s="9"/>
      <c r="B922" s="18"/>
      <c r="C922" s="14"/>
      <c r="D922" s="9"/>
      <c r="E922" s="19"/>
      <c r="F922" s="19"/>
      <c r="G922" s="9"/>
      <c r="H922" s="9"/>
      <c r="I922" s="9"/>
      <c r="J922" s="26"/>
      <c r="K922" s="26"/>
      <c r="L922" s="10"/>
      <c r="M922" s="17"/>
      <c r="N922" s="17"/>
      <c r="O922" s="9"/>
      <c r="P922" s="9"/>
      <c r="Q922" s="9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  <c r="BL922" s="14"/>
      <c r="BM922" s="14"/>
      <c r="BN922" s="14"/>
      <c r="BO922" s="14"/>
      <c r="BP922" s="14"/>
      <c r="BQ922" s="14"/>
    </row>
    <row r="923" spans="1:69" s="33" customFormat="1">
      <c r="A923" s="9"/>
      <c r="B923" s="18"/>
      <c r="C923" s="14"/>
      <c r="D923" s="9"/>
      <c r="E923" s="19"/>
      <c r="F923" s="19"/>
      <c r="G923" s="9"/>
      <c r="H923" s="9"/>
      <c r="I923" s="9"/>
      <c r="J923" s="26"/>
      <c r="K923" s="26"/>
      <c r="L923" s="10"/>
      <c r="M923" s="17"/>
      <c r="N923" s="17"/>
      <c r="O923" s="9"/>
      <c r="P923" s="9"/>
      <c r="Q923" s="9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  <c r="BL923" s="14"/>
      <c r="BM923" s="14"/>
      <c r="BN923" s="14"/>
      <c r="BO923" s="14"/>
      <c r="BP923" s="14"/>
      <c r="BQ923" s="14"/>
    </row>
    <row r="924" spans="1:69" s="33" customFormat="1">
      <c r="A924" s="9"/>
      <c r="B924" s="18"/>
      <c r="C924" s="14"/>
      <c r="D924" s="9"/>
      <c r="E924" s="19"/>
      <c r="F924" s="19"/>
      <c r="G924" s="9"/>
      <c r="H924" s="9"/>
      <c r="I924" s="9"/>
      <c r="J924" s="26"/>
      <c r="K924" s="26"/>
      <c r="L924" s="10"/>
      <c r="M924" s="17"/>
      <c r="N924" s="17"/>
      <c r="O924" s="9"/>
      <c r="P924" s="9"/>
      <c r="Q924" s="9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  <c r="BL924" s="14"/>
      <c r="BM924" s="14"/>
      <c r="BN924" s="14"/>
      <c r="BO924" s="14"/>
      <c r="BP924" s="14"/>
      <c r="BQ924" s="14"/>
    </row>
    <row r="925" spans="1:69" s="33" customFormat="1">
      <c r="A925" s="9"/>
      <c r="B925" s="18"/>
      <c r="C925" s="14"/>
      <c r="D925" s="9"/>
      <c r="E925" s="19"/>
      <c r="F925" s="19"/>
      <c r="G925" s="9"/>
      <c r="H925" s="9"/>
      <c r="I925" s="9"/>
      <c r="J925" s="26"/>
      <c r="K925" s="26"/>
      <c r="L925" s="10"/>
      <c r="M925" s="17"/>
      <c r="N925" s="17"/>
      <c r="O925" s="9"/>
      <c r="P925" s="9"/>
      <c r="Q925" s="9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  <c r="BL925" s="14"/>
      <c r="BM925" s="14"/>
      <c r="BN925" s="14"/>
      <c r="BO925" s="14"/>
      <c r="BP925" s="14"/>
      <c r="BQ925" s="14"/>
    </row>
    <row r="926" spans="1:69" s="33" customFormat="1">
      <c r="A926" s="9"/>
      <c r="B926" s="18"/>
      <c r="C926" s="14"/>
      <c r="D926" s="9"/>
      <c r="E926" s="19"/>
      <c r="F926" s="19"/>
      <c r="G926" s="9"/>
      <c r="H926" s="9"/>
      <c r="I926" s="9"/>
      <c r="J926" s="26"/>
      <c r="K926" s="26"/>
      <c r="L926" s="10"/>
      <c r="M926" s="17"/>
      <c r="N926" s="17"/>
      <c r="O926" s="9"/>
      <c r="P926" s="9"/>
      <c r="Q926" s="9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  <c r="BL926" s="14"/>
      <c r="BM926" s="14"/>
      <c r="BN926" s="14"/>
      <c r="BO926" s="14"/>
      <c r="BP926" s="14"/>
      <c r="BQ926" s="14"/>
    </row>
    <row r="927" spans="1:69" s="33" customFormat="1">
      <c r="A927" s="9"/>
      <c r="B927" s="18"/>
      <c r="C927" s="14"/>
      <c r="D927" s="9"/>
      <c r="E927" s="19"/>
      <c r="F927" s="19"/>
      <c r="G927" s="9"/>
      <c r="H927" s="9"/>
      <c r="I927" s="9"/>
      <c r="J927" s="26"/>
      <c r="K927" s="26"/>
      <c r="L927" s="10"/>
      <c r="M927" s="17"/>
      <c r="N927" s="17"/>
      <c r="O927" s="9"/>
      <c r="P927" s="9"/>
      <c r="Q927" s="9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  <c r="BL927" s="14"/>
      <c r="BM927" s="14"/>
      <c r="BN927" s="14"/>
      <c r="BO927" s="14"/>
      <c r="BP927" s="14"/>
      <c r="BQ927" s="14"/>
    </row>
    <row r="928" spans="1:69" s="33" customFormat="1">
      <c r="A928" s="9"/>
      <c r="B928" s="18"/>
      <c r="C928" s="14"/>
      <c r="D928" s="9"/>
      <c r="E928" s="19"/>
      <c r="F928" s="19"/>
      <c r="G928" s="9"/>
      <c r="H928" s="9"/>
      <c r="I928" s="9"/>
      <c r="J928" s="26"/>
      <c r="K928" s="26"/>
      <c r="L928" s="10"/>
      <c r="M928" s="17"/>
      <c r="N928" s="17"/>
      <c r="O928" s="9"/>
      <c r="P928" s="9"/>
      <c r="Q928" s="9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  <c r="BL928" s="14"/>
      <c r="BM928" s="14"/>
      <c r="BN928" s="14"/>
      <c r="BO928" s="14"/>
      <c r="BP928" s="14"/>
      <c r="BQ928" s="14"/>
    </row>
    <row r="929" spans="1:69" s="33" customFormat="1">
      <c r="A929" s="9"/>
      <c r="B929" s="18"/>
      <c r="C929" s="14"/>
      <c r="D929" s="9"/>
      <c r="E929" s="19"/>
      <c r="F929" s="19"/>
      <c r="G929" s="9"/>
      <c r="H929" s="9"/>
      <c r="I929" s="9"/>
      <c r="J929" s="26"/>
      <c r="K929" s="26"/>
      <c r="L929" s="10"/>
      <c r="M929" s="17"/>
      <c r="N929" s="17"/>
      <c r="O929" s="9"/>
      <c r="P929" s="9"/>
      <c r="Q929" s="9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  <c r="BL929" s="14"/>
      <c r="BM929" s="14"/>
      <c r="BN929" s="14"/>
      <c r="BO929" s="14"/>
      <c r="BP929" s="14"/>
      <c r="BQ929" s="14"/>
    </row>
    <row r="930" spans="1:69" s="33" customFormat="1">
      <c r="A930" s="9"/>
      <c r="B930" s="18"/>
      <c r="C930" s="14"/>
      <c r="D930" s="9"/>
      <c r="E930" s="19"/>
      <c r="F930" s="19"/>
      <c r="G930" s="9"/>
      <c r="H930" s="9"/>
      <c r="I930" s="9"/>
      <c r="J930" s="26"/>
      <c r="K930" s="26"/>
      <c r="L930" s="10"/>
      <c r="M930" s="17"/>
      <c r="N930" s="17"/>
      <c r="O930" s="9"/>
      <c r="P930" s="9"/>
      <c r="Q930" s="9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  <c r="BL930" s="14"/>
      <c r="BM930" s="14"/>
      <c r="BN930" s="14"/>
      <c r="BO930" s="14"/>
      <c r="BP930" s="14"/>
      <c r="BQ930" s="14"/>
    </row>
    <row r="931" spans="1:69" s="33" customFormat="1">
      <c r="A931" s="9"/>
      <c r="B931" s="18"/>
      <c r="C931" s="14"/>
      <c r="D931" s="9"/>
      <c r="E931" s="19"/>
      <c r="F931" s="19"/>
      <c r="G931" s="9"/>
      <c r="H931" s="9"/>
      <c r="I931" s="9"/>
      <c r="J931" s="26"/>
      <c r="K931" s="26"/>
      <c r="L931" s="10"/>
      <c r="M931" s="17"/>
      <c r="N931" s="17"/>
      <c r="O931" s="9"/>
      <c r="P931" s="9"/>
      <c r="Q931" s="9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  <c r="BQ931" s="14"/>
    </row>
    <row r="932" spans="1:69" s="33" customFormat="1">
      <c r="A932" s="9"/>
      <c r="B932" s="18"/>
      <c r="C932" s="14"/>
      <c r="D932" s="9"/>
      <c r="E932" s="19"/>
      <c r="F932" s="19"/>
      <c r="G932" s="9"/>
      <c r="H932" s="9"/>
      <c r="I932" s="9"/>
      <c r="J932" s="26"/>
      <c r="K932" s="26"/>
      <c r="L932" s="10"/>
      <c r="M932" s="17"/>
      <c r="N932" s="17"/>
      <c r="O932" s="9"/>
      <c r="P932" s="9"/>
      <c r="Q932" s="9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  <c r="BK932" s="14"/>
      <c r="BL932" s="14"/>
      <c r="BM932" s="14"/>
      <c r="BN932" s="14"/>
      <c r="BO932" s="14"/>
      <c r="BP932" s="14"/>
      <c r="BQ932" s="14"/>
    </row>
    <row r="933" spans="1:69" s="33" customFormat="1">
      <c r="A933" s="9"/>
      <c r="B933" s="18"/>
      <c r="C933" s="14"/>
      <c r="D933" s="9"/>
      <c r="E933" s="19"/>
      <c r="F933" s="19"/>
      <c r="G933" s="9"/>
      <c r="H933" s="9"/>
      <c r="I933" s="9"/>
      <c r="J933" s="26"/>
      <c r="K933" s="26"/>
      <c r="L933" s="10"/>
      <c r="M933" s="17"/>
      <c r="N933" s="17"/>
      <c r="O933" s="9"/>
      <c r="P933" s="9"/>
      <c r="Q933" s="9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  <c r="BK933" s="14"/>
      <c r="BL933" s="14"/>
      <c r="BM933" s="14"/>
      <c r="BN933" s="14"/>
      <c r="BO933" s="14"/>
      <c r="BP933" s="14"/>
      <c r="BQ933" s="14"/>
    </row>
    <row r="934" spans="1:69" s="33" customFormat="1">
      <c r="A934" s="9"/>
      <c r="B934" s="18"/>
      <c r="C934" s="14"/>
      <c r="D934" s="9"/>
      <c r="E934" s="19"/>
      <c r="F934" s="19"/>
      <c r="G934" s="9"/>
      <c r="H934" s="9"/>
      <c r="I934" s="9"/>
      <c r="J934" s="26"/>
      <c r="K934" s="26"/>
      <c r="L934" s="10"/>
      <c r="M934" s="17"/>
      <c r="N934" s="17"/>
      <c r="O934" s="9"/>
      <c r="P934" s="9"/>
      <c r="Q934" s="9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  <c r="BK934" s="14"/>
      <c r="BL934" s="14"/>
      <c r="BM934" s="14"/>
      <c r="BN934" s="14"/>
      <c r="BO934" s="14"/>
      <c r="BP934" s="14"/>
      <c r="BQ934" s="14"/>
    </row>
    <row r="935" spans="1:69" s="33" customFormat="1">
      <c r="A935" s="9"/>
      <c r="B935" s="18"/>
      <c r="C935" s="14"/>
      <c r="D935" s="9"/>
      <c r="E935" s="19"/>
      <c r="F935" s="19"/>
      <c r="G935" s="9"/>
      <c r="H935" s="9"/>
      <c r="I935" s="9"/>
      <c r="J935" s="26"/>
      <c r="K935" s="26"/>
      <c r="L935" s="10"/>
      <c r="M935" s="17"/>
      <c r="N935" s="17"/>
      <c r="O935" s="9"/>
      <c r="P935" s="9"/>
      <c r="Q935" s="9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  <c r="BK935" s="14"/>
      <c r="BL935" s="14"/>
      <c r="BM935" s="14"/>
      <c r="BN935" s="14"/>
      <c r="BO935" s="14"/>
      <c r="BP935" s="14"/>
      <c r="BQ935" s="14"/>
    </row>
    <row r="936" spans="1:69" s="33" customFormat="1">
      <c r="A936" s="9"/>
      <c r="B936" s="18"/>
      <c r="C936" s="14"/>
      <c r="D936" s="9"/>
      <c r="E936" s="19"/>
      <c r="F936" s="19"/>
      <c r="G936" s="9"/>
      <c r="H936" s="9"/>
      <c r="I936" s="9"/>
      <c r="J936" s="26"/>
      <c r="K936" s="26"/>
      <c r="L936" s="10"/>
      <c r="M936" s="17"/>
      <c r="N936" s="17"/>
      <c r="O936" s="9"/>
      <c r="P936" s="9"/>
      <c r="Q936" s="9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  <c r="BK936" s="14"/>
      <c r="BL936" s="14"/>
      <c r="BM936" s="14"/>
      <c r="BN936" s="14"/>
      <c r="BO936" s="14"/>
      <c r="BP936" s="14"/>
      <c r="BQ936" s="14"/>
    </row>
    <row r="937" spans="1:69" s="33" customFormat="1">
      <c r="A937" s="9"/>
      <c r="B937" s="18"/>
      <c r="C937" s="14"/>
      <c r="D937" s="9"/>
      <c r="E937" s="19"/>
      <c r="F937" s="19"/>
      <c r="G937" s="9"/>
      <c r="H937" s="9"/>
      <c r="I937" s="9"/>
      <c r="J937" s="26"/>
      <c r="K937" s="26"/>
      <c r="L937" s="10"/>
      <c r="M937" s="17"/>
      <c r="N937" s="17"/>
      <c r="O937" s="9"/>
      <c r="P937" s="9"/>
      <c r="Q937" s="9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  <c r="BQ937" s="14"/>
    </row>
    <row r="938" spans="1:69" s="33" customFormat="1">
      <c r="A938" s="9"/>
      <c r="B938" s="18"/>
      <c r="C938" s="14"/>
      <c r="D938" s="9"/>
      <c r="E938" s="19"/>
      <c r="F938" s="19"/>
      <c r="G938" s="9"/>
      <c r="H938" s="9"/>
      <c r="I938" s="9"/>
      <c r="J938" s="26"/>
      <c r="K938" s="26"/>
      <c r="L938" s="10"/>
      <c r="M938" s="17"/>
      <c r="N938" s="17"/>
      <c r="O938" s="9"/>
      <c r="P938" s="9"/>
      <c r="Q938" s="9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  <c r="BQ938" s="14"/>
    </row>
    <row r="939" spans="1:69" s="33" customFormat="1">
      <c r="A939" s="9"/>
      <c r="B939" s="18"/>
      <c r="C939" s="14"/>
      <c r="D939" s="9"/>
      <c r="E939" s="19"/>
      <c r="F939" s="19"/>
      <c r="G939" s="9"/>
      <c r="H939" s="9"/>
      <c r="I939" s="9"/>
      <c r="J939" s="26"/>
      <c r="K939" s="26"/>
      <c r="L939" s="10"/>
      <c r="M939" s="17"/>
      <c r="N939" s="17"/>
      <c r="O939" s="9"/>
      <c r="P939" s="9"/>
      <c r="Q939" s="9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  <c r="BQ939" s="14"/>
    </row>
    <row r="940" spans="1:69" s="33" customFormat="1">
      <c r="A940" s="9"/>
      <c r="B940" s="18"/>
      <c r="C940" s="14"/>
      <c r="D940" s="9"/>
      <c r="E940" s="19"/>
      <c r="F940" s="19"/>
      <c r="G940" s="9"/>
      <c r="H940" s="9"/>
      <c r="I940" s="9"/>
      <c r="J940" s="26"/>
      <c r="K940" s="26"/>
      <c r="L940" s="10"/>
      <c r="M940" s="17"/>
      <c r="N940" s="17"/>
      <c r="O940" s="9"/>
      <c r="P940" s="9"/>
      <c r="Q940" s="9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  <c r="BK940" s="14"/>
      <c r="BL940" s="14"/>
      <c r="BM940" s="14"/>
      <c r="BN940" s="14"/>
      <c r="BO940" s="14"/>
      <c r="BP940" s="14"/>
      <c r="BQ940" s="14"/>
    </row>
    <row r="941" spans="1:69" s="33" customFormat="1">
      <c r="A941" s="9"/>
      <c r="B941" s="18"/>
      <c r="C941" s="14"/>
      <c r="D941" s="9"/>
      <c r="E941" s="19"/>
      <c r="F941" s="19"/>
      <c r="G941" s="9"/>
      <c r="H941" s="9"/>
      <c r="I941" s="9"/>
      <c r="J941" s="26"/>
      <c r="K941" s="26"/>
      <c r="L941" s="10"/>
      <c r="M941" s="17"/>
      <c r="N941" s="17"/>
      <c r="O941" s="9"/>
      <c r="P941" s="9"/>
      <c r="Q941" s="9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  <c r="BK941" s="14"/>
      <c r="BL941" s="14"/>
      <c r="BM941" s="14"/>
      <c r="BN941" s="14"/>
      <c r="BO941" s="14"/>
      <c r="BP941" s="14"/>
      <c r="BQ941" s="14"/>
    </row>
    <row r="942" spans="1:69" s="33" customFormat="1">
      <c r="A942" s="9"/>
      <c r="B942" s="18"/>
      <c r="C942" s="14"/>
      <c r="D942" s="9"/>
      <c r="E942" s="19"/>
      <c r="F942" s="19"/>
      <c r="G942" s="9"/>
      <c r="H942" s="9"/>
      <c r="I942" s="9"/>
      <c r="J942" s="26"/>
      <c r="K942" s="26"/>
      <c r="L942" s="10"/>
      <c r="M942" s="17"/>
      <c r="N942" s="17"/>
      <c r="O942" s="9"/>
      <c r="P942" s="9"/>
      <c r="Q942" s="9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  <c r="BK942" s="14"/>
      <c r="BL942" s="14"/>
      <c r="BM942" s="14"/>
      <c r="BN942" s="14"/>
      <c r="BO942" s="14"/>
      <c r="BP942" s="14"/>
      <c r="BQ942" s="14"/>
    </row>
    <row r="943" spans="1:69" s="33" customFormat="1">
      <c r="A943" s="9"/>
      <c r="B943" s="18"/>
      <c r="C943" s="14"/>
      <c r="D943" s="9"/>
      <c r="E943" s="19"/>
      <c r="F943" s="19"/>
      <c r="G943" s="9"/>
      <c r="H943" s="9"/>
      <c r="I943" s="9"/>
      <c r="J943" s="26"/>
      <c r="K943" s="26"/>
      <c r="L943" s="10"/>
      <c r="M943" s="17"/>
      <c r="N943" s="17"/>
      <c r="O943" s="9"/>
      <c r="P943" s="9"/>
      <c r="Q943" s="9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  <c r="BK943" s="14"/>
      <c r="BL943" s="14"/>
      <c r="BM943" s="14"/>
      <c r="BN943" s="14"/>
      <c r="BO943" s="14"/>
      <c r="BP943" s="14"/>
      <c r="BQ943" s="14"/>
    </row>
    <row r="944" spans="1:69" s="33" customFormat="1">
      <c r="A944" s="9"/>
      <c r="B944" s="18"/>
      <c r="C944" s="14"/>
      <c r="D944" s="9"/>
      <c r="E944" s="19"/>
      <c r="F944" s="19"/>
      <c r="G944" s="9"/>
      <c r="H944" s="9"/>
      <c r="I944" s="9"/>
      <c r="J944" s="26"/>
      <c r="K944" s="26"/>
      <c r="L944" s="10"/>
      <c r="M944" s="17"/>
      <c r="N944" s="17"/>
      <c r="O944" s="9"/>
      <c r="P944" s="9"/>
      <c r="Q944" s="9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  <c r="BK944" s="14"/>
      <c r="BL944" s="14"/>
      <c r="BM944" s="14"/>
      <c r="BN944" s="14"/>
      <c r="BO944" s="14"/>
      <c r="BP944" s="14"/>
      <c r="BQ944" s="14"/>
    </row>
    <row r="945" spans="1:69" s="33" customFormat="1">
      <c r="A945" s="9"/>
      <c r="B945" s="18"/>
      <c r="C945" s="14"/>
      <c r="D945" s="9"/>
      <c r="E945" s="19"/>
      <c r="F945" s="19"/>
      <c r="G945" s="9"/>
      <c r="H945" s="9"/>
      <c r="I945" s="9"/>
      <c r="J945" s="26"/>
      <c r="K945" s="26"/>
      <c r="L945" s="10"/>
      <c r="M945" s="17"/>
      <c r="N945" s="17"/>
      <c r="O945" s="9"/>
      <c r="P945" s="9"/>
      <c r="Q945" s="9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  <c r="BK945" s="14"/>
      <c r="BL945" s="14"/>
      <c r="BM945" s="14"/>
      <c r="BN945" s="14"/>
      <c r="BO945" s="14"/>
      <c r="BP945" s="14"/>
      <c r="BQ945" s="14"/>
    </row>
    <row r="946" spans="1:69" s="33" customFormat="1">
      <c r="A946" s="9"/>
      <c r="B946" s="18"/>
      <c r="C946" s="14"/>
      <c r="D946" s="9"/>
      <c r="E946" s="19"/>
      <c r="F946" s="19"/>
      <c r="G946" s="9"/>
      <c r="H946" s="9"/>
      <c r="I946" s="9"/>
      <c r="J946" s="26"/>
      <c r="K946" s="26"/>
      <c r="L946" s="10"/>
      <c r="M946" s="17"/>
      <c r="N946" s="17"/>
      <c r="O946" s="9"/>
      <c r="P946" s="9"/>
      <c r="Q946" s="9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  <c r="BK946" s="14"/>
      <c r="BL946" s="14"/>
      <c r="BM946" s="14"/>
      <c r="BN946" s="14"/>
      <c r="BO946" s="14"/>
      <c r="BP946" s="14"/>
      <c r="BQ946" s="14"/>
    </row>
    <row r="947" spans="1:69" s="33" customFormat="1">
      <c r="A947" s="9"/>
      <c r="B947" s="18"/>
      <c r="C947" s="14"/>
      <c r="D947" s="9"/>
      <c r="E947" s="19"/>
      <c r="F947" s="19"/>
      <c r="G947" s="9"/>
      <c r="H947" s="9"/>
      <c r="I947" s="9"/>
      <c r="J947" s="26"/>
      <c r="K947" s="26"/>
      <c r="L947" s="10"/>
      <c r="M947" s="17"/>
      <c r="N947" s="17"/>
      <c r="O947" s="9"/>
      <c r="P947" s="9"/>
      <c r="Q947" s="9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  <c r="BK947" s="14"/>
      <c r="BL947" s="14"/>
      <c r="BM947" s="14"/>
      <c r="BN947" s="14"/>
      <c r="BO947" s="14"/>
      <c r="BP947" s="14"/>
      <c r="BQ947" s="14"/>
    </row>
    <row r="948" spans="1:69" s="33" customFormat="1">
      <c r="A948" s="9"/>
      <c r="B948" s="18"/>
      <c r="C948" s="14"/>
      <c r="D948" s="9"/>
      <c r="E948" s="19"/>
      <c r="F948" s="19"/>
      <c r="G948" s="9"/>
      <c r="H948" s="9"/>
      <c r="I948" s="9"/>
      <c r="J948" s="26"/>
      <c r="K948" s="26"/>
      <c r="L948" s="10"/>
      <c r="M948" s="17"/>
      <c r="N948" s="17"/>
      <c r="O948" s="9"/>
      <c r="P948" s="9"/>
      <c r="Q948" s="9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  <c r="BK948" s="14"/>
      <c r="BL948" s="14"/>
      <c r="BM948" s="14"/>
      <c r="BN948" s="14"/>
      <c r="BO948" s="14"/>
      <c r="BP948" s="14"/>
      <c r="BQ948" s="14"/>
    </row>
    <row r="949" spans="1:69" s="33" customFormat="1">
      <c r="A949" s="9"/>
      <c r="B949" s="18"/>
      <c r="C949" s="14"/>
      <c r="D949" s="9"/>
      <c r="E949" s="19"/>
      <c r="F949" s="19"/>
      <c r="G949" s="9"/>
      <c r="H949" s="9"/>
      <c r="I949" s="9"/>
      <c r="J949" s="26"/>
      <c r="K949" s="26"/>
      <c r="L949" s="10"/>
      <c r="M949" s="17"/>
      <c r="N949" s="17"/>
      <c r="O949" s="9"/>
      <c r="P949" s="9"/>
      <c r="Q949" s="9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  <c r="BK949" s="14"/>
      <c r="BL949" s="14"/>
      <c r="BM949" s="14"/>
      <c r="BN949" s="14"/>
      <c r="BO949" s="14"/>
      <c r="BP949" s="14"/>
      <c r="BQ949" s="14"/>
    </row>
    <row r="950" spans="1:69" s="33" customFormat="1">
      <c r="A950" s="9"/>
      <c r="B950" s="18"/>
      <c r="C950" s="14"/>
      <c r="D950" s="9"/>
      <c r="E950" s="19"/>
      <c r="F950" s="19"/>
      <c r="G950" s="9"/>
      <c r="H950" s="9"/>
      <c r="I950" s="9"/>
      <c r="J950" s="26"/>
      <c r="K950" s="26"/>
      <c r="L950" s="10"/>
      <c r="M950" s="17"/>
      <c r="N950" s="17"/>
      <c r="O950" s="9"/>
      <c r="P950" s="9"/>
      <c r="Q950" s="9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  <c r="BK950" s="14"/>
      <c r="BL950" s="14"/>
      <c r="BM950" s="14"/>
      <c r="BN950" s="14"/>
      <c r="BO950" s="14"/>
      <c r="BP950" s="14"/>
      <c r="BQ950" s="14"/>
    </row>
    <row r="951" spans="1:69" s="33" customFormat="1">
      <c r="A951" s="9"/>
      <c r="B951" s="18"/>
      <c r="C951" s="14"/>
      <c r="D951" s="9"/>
      <c r="E951" s="19"/>
      <c r="F951" s="19"/>
      <c r="G951" s="9"/>
      <c r="H951" s="9"/>
      <c r="I951" s="9"/>
      <c r="J951" s="26"/>
      <c r="K951" s="26"/>
      <c r="L951" s="10"/>
      <c r="M951" s="17"/>
      <c r="N951" s="17"/>
      <c r="O951" s="9"/>
      <c r="P951" s="9"/>
      <c r="Q951" s="9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  <c r="BK951" s="14"/>
      <c r="BL951" s="14"/>
      <c r="BM951" s="14"/>
      <c r="BN951" s="14"/>
      <c r="BO951" s="14"/>
      <c r="BP951" s="14"/>
      <c r="BQ951" s="14"/>
    </row>
    <row r="952" spans="1:69" s="33" customFormat="1">
      <c r="A952" s="9"/>
      <c r="B952" s="18"/>
      <c r="C952" s="14"/>
      <c r="D952" s="9"/>
      <c r="E952" s="19"/>
      <c r="F952" s="19"/>
      <c r="G952" s="9"/>
      <c r="H952" s="9"/>
      <c r="I952" s="9"/>
      <c r="J952" s="26"/>
      <c r="K952" s="26"/>
      <c r="L952" s="10"/>
      <c r="M952" s="17"/>
      <c r="N952" s="17"/>
      <c r="O952" s="9"/>
      <c r="P952" s="9"/>
      <c r="Q952" s="9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  <c r="BK952" s="14"/>
      <c r="BL952" s="14"/>
      <c r="BM952" s="14"/>
      <c r="BN952" s="14"/>
      <c r="BO952" s="14"/>
      <c r="BP952" s="14"/>
      <c r="BQ952" s="14"/>
    </row>
    <row r="953" spans="1:69" s="33" customFormat="1">
      <c r="A953" s="9"/>
      <c r="B953" s="18"/>
      <c r="C953" s="14"/>
      <c r="D953" s="9"/>
      <c r="E953" s="19"/>
      <c r="F953" s="19"/>
      <c r="G953" s="9"/>
      <c r="H953" s="9"/>
      <c r="I953" s="9"/>
      <c r="J953" s="26"/>
      <c r="K953" s="26"/>
      <c r="L953" s="10"/>
      <c r="M953" s="17"/>
      <c r="N953" s="17"/>
      <c r="O953" s="9"/>
      <c r="P953" s="9"/>
      <c r="Q953" s="9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  <c r="BK953" s="14"/>
      <c r="BL953" s="14"/>
      <c r="BM953" s="14"/>
      <c r="BN953" s="14"/>
      <c r="BO953" s="14"/>
      <c r="BP953" s="14"/>
      <c r="BQ953" s="14"/>
    </row>
    <row r="954" spans="1:69" s="33" customFormat="1">
      <c r="A954" s="9"/>
      <c r="B954" s="18"/>
      <c r="C954" s="14"/>
      <c r="D954" s="9"/>
      <c r="E954" s="19"/>
      <c r="F954" s="19"/>
      <c r="G954" s="9"/>
      <c r="H954" s="9"/>
      <c r="I954" s="9"/>
      <c r="J954" s="26"/>
      <c r="K954" s="26"/>
      <c r="L954" s="10"/>
      <c r="M954" s="17"/>
      <c r="N954" s="17"/>
      <c r="O954" s="9"/>
      <c r="P954" s="9"/>
      <c r="Q954" s="9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  <c r="BK954" s="14"/>
      <c r="BL954" s="14"/>
      <c r="BM954" s="14"/>
      <c r="BN954" s="14"/>
      <c r="BO954" s="14"/>
      <c r="BP954" s="14"/>
      <c r="BQ954" s="14"/>
    </row>
    <row r="955" spans="1:69" s="33" customFormat="1">
      <c r="A955" s="9"/>
      <c r="B955" s="18"/>
      <c r="C955" s="14"/>
      <c r="D955" s="9"/>
      <c r="E955" s="19"/>
      <c r="F955" s="19"/>
      <c r="G955" s="9"/>
      <c r="H955" s="9"/>
      <c r="I955" s="9"/>
      <c r="J955" s="26"/>
      <c r="K955" s="26"/>
      <c r="L955" s="10"/>
      <c r="M955" s="17"/>
      <c r="N955" s="17"/>
      <c r="O955" s="9"/>
      <c r="P955" s="9"/>
      <c r="Q955" s="9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  <c r="BK955" s="14"/>
      <c r="BL955" s="14"/>
      <c r="BM955" s="14"/>
      <c r="BN955" s="14"/>
      <c r="BO955" s="14"/>
      <c r="BP955" s="14"/>
      <c r="BQ955" s="14"/>
    </row>
    <row r="956" spans="1:69" s="33" customFormat="1">
      <c r="A956" s="9"/>
      <c r="B956" s="18"/>
      <c r="C956" s="14"/>
      <c r="D956" s="9"/>
      <c r="E956" s="19"/>
      <c r="F956" s="19"/>
      <c r="G956" s="9"/>
      <c r="H956" s="9"/>
      <c r="I956" s="9"/>
      <c r="J956" s="26"/>
      <c r="K956" s="26"/>
      <c r="L956" s="10"/>
      <c r="M956" s="17"/>
      <c r="N956" s="17"/>
      <c r="O956" s="9"/>
      <c r="P956" s="9"/>
      <c r="Q956" s="9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  <c r="BK956" s="14"/>
      <c r="BL956" s="14"/>
      <c r="BM956" s="14"/>
      <c r="BN956" s="14"/>
      <c r="BO956" s="14"/>
      <c r="BP956" s="14"/>
      <c r="BQ956" s="14"/>
    </row>
    <row r="957" spans="1:69" s="33" customFormat="1">
      <c r="A957" s="9"/>
      <c r="B957" s="18"/>
      <c r="C957" s="14"/>
      <c r="D957" s="9"/>
      <c r="E957" s="19"/>
      <c r="F957" s="19"/>
      <c r="G957" s="9"/>
      <c r="H957" s="9"/>
      <c r="I957" s="9"/>
      <c r="J957" s="26"/>
      <c r="K957" s="26"/>
      <c r="L957" s="10"/>
      <c r="M957" s="17"/>
      <c r="N957" s="17"/>
      <c r="O957" s="9"/>
      <c r="P957" s="9"/>
      <c r="Q957" s="9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  <c r="BK957" s="14"/>
      <c r="BL957" s="14"/>
      <c r="BM957" s="14"/>
      <c r="BN957" s="14"/>
      <c r="BO957" s="14"/>
      <c r="BP957" s="14"/>
      <c r="BQ957" s="14"/>
    </row>
    <row r="958" spans="1:69" s="33" customFormat="1">
      <c r="A958" s="9"/>
      <c r="B958" s="18"/>
      <c r="C958" s="14"/>
      <c r="D958" s="9"/>
      <c r="E958" s="19"/>
      <c r="F958" s="19"/>
      <c r="G958" s="9"/>
      <c r="H958" s="9"/>
      <c r="I958" s="9"/>
      <c r="J958" s="26"/>
      <c r="K958" s="26"/>
      <c r="L958" s="10"/>
      <c r="M958" s="17"/>
      <c r="N958" s="17"/>
      <c r="O958" s="9"/>
      <c r="P958" s="9"/>
      <c r="Q958" s="9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  <c r="BK958" s="14"/>
      <c r="BL958" s="14"/>
      <c r="BM958" s="14"/>
      <c r="BN958" s="14"/>
      <c r="BO958" s="14"/>
      <c r="BP958" s="14"/>
      <c r="BQ958" s="14"/>
    </row>
    <row r="959" spans="1:69" s="33" customFormat="1">
      <c r="A959" s="9"/>
      <c r="B959" s="18"/>
      <c r="C959" s="14"/>
      <c r="D959" s="9"/>
      <c r="E959" s="19"/>
      <c r="F959" s="19"/>
      <c r="G959" s="9"/>
      <c r="H959" s="9"/>
      <c r="I959" s="9"/>
      <c r="J959" s="26"/>
      <c r="K959" s="26"/>
      <c r="L959" s="10"/>
      <c r="M959" s="17"/>
      <c r="N959" s="17"/>
      <c r="O959" s="9"/>
      <c r="P959" s="9"/>
      <c r="Q959" s="9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  <c r="BK959" s="14"/>
      <c r="BL959" s="14"/>
      <c r="BM959" s="14"/>
      <c r="BN959" s="14"/>
      <c r="BO959" s="14"/>
      <c r="BP959" s="14"/>
      <c r="BQ959" s="14"/>
    </row>
    <row r="960" spans="1:69" s="33" customFormat="1">
      <c r="A960" s="9"/>
      <c r="B960" s="18"/>
      <c r="C960" s="14"/>
      <c r="D960" s="9"/>
      <c r="E960" s="19"/>
      <c r="F960" s="19"/>
      <c r="G960" s="9"/>
      <c r="H960" s="9"/>
      <c r="I960" s="9"/>
      <c r="J960" s="26"/>
      <c r="K960" s="26"/>
      <c r="L960" s="10"/>
      <c r="M960" s="17"/>
      <c r="N960" s="17"/>
      <c r="O960" s="9"/>
      <c r="P960" s="9"/>
      <c r="Q960" s="9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  <c r="BK960" s="14"/>
      <c r="BL960" s="14"/>
      <c r="BM960" s="14"/>
      <c r="BN960" s="14"/>
      <c r="BO960" s="14"/>
      <c r="BP960" s="14"/>
      <c r="BQ960" s="14"/>
    </row>
    <row r="961" spans="1:69" s="33" customFormat="1">
      <c r="A961" s="9"/>
      <c r="B961" s="18"/>
      <c r="C961" s="14"/>
      <c r="D961" s="9"/>
      <c r="E961" s="19"/>
      <c r="F961" s="19"/>
      <c r="G961" s="9"/>
      <c r="H961" s="9"/>
      <c r="I961" s="9"/>
      <c r="J961" s="26"/>
      <c r="K961" s="26"/>
      <c r="L961" s="10"/>
      <c r="M961" s="17"/>
      <c r="N961" s="17"/>
      <c r="O961" s="9"/>
      <c r="P961" s="9"/>
      <c r="Q961" s="9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  <c r="BK961" s="14"/>
      <c r="BL961" s="14"/>
      <c r="BM961" s="14"/>
      <c r="BN961" s="14"/>
      <c r="BO961" s="14"/>
      <c r="BP961" s="14"/>
      <c r="BQ961" s="14"/>
    </row>
    <row r="962" spans="1:69" s="33" customFormat="1">
      <c r="A962" s="9"/>
      <c r="B962" s="18"/>
      <c r="C962" s="14"/>
      <c r="D962" s="9"/>
      <c r="E962" s="19"/>
      <c r="F962" s="19"/>
      <c r="G962" s="9"/>
      <c r="H962" s="9"/>
      <c r="I962" s="9"/>
      <c r="J962" s="26"/>
      <c r="K962" s="26"/>
      <c r="L962" s="10"/>
      <c r="M962" s="17"/>
      <c r="N962" s="17"/>
      <c r="O962" s="9"/>
      <c r="P962" s="9"/>
      <c r="Q962" s="9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  <c r="BK962" s="14"/>
      <c r="BL962" s="14"/>
      <c r="BM962" s="14"/>
      <c r="BN962" s="14"/>
      <c r="BO962" s="14"/>
      <c r="BP962" s="14"/>
      <c r="BQ962" s="14"/>
    </row>
    <row r="963" spans="1:69" s="33" customFormat="1">
      <c r="A963" s="9"/>
      <c r="B963" s="18"/>
      <c r="C963" s="14"/>
      <c r="D963" s="9"/>
      <c r="E963" s="19"/>
      <c r="F963" s="19"/>
      <c r="G963" s="9"/>
      <c r="H963" s="9"/>
      <c r="I963" s="9"/>
      <c r="J963" s="26"/>
      <c r="K963" s="26"/>
      <c r="L963" s="10"/>
      <c r="M963" s="17"/>
      <c r="N963" s="17"/>
      <c r="O963" s="9"/>
      <c r="P963" s="9"/>
      <c r="Q963" s="9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  <c r="BK963" s="14"/>
      <c r="BL963" s="14"/>
      <c r="BM963" s="14"/>
      <c r="BN963" s="14"/>
      <c r="BO963" s="14"/>
      <c r="BP963" s="14"/>
      <c r="BQ963" s="14"/>
    </row>
    <row r="964" spans="1:69" s="33" customFormat="1">
      <c r="A964" s="9"/>
      <c r="B964" s="18"/>
      <c r="C964" s="14"/>
      <c r="D964" s="9"/>
      <c r="E964" s="19"/>
      <c r="F964" s="19"/>
      <c r="G964" s="9"/>
      <c r="H964" s="9"/>
      <c r="I964" s="9"/>
      <c r="J964" s="26"/>
      <c r="K964" s="26"/>
      <c r="L964" s="10"/>
      <c r="M964" s="17"/>
      <c r="N964" s="17"/>
      <c r="O964" s="9"/>
      <c r="P964" s="9"/>
      <c r="Q964" s="9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  <c r="BK964" s="14"/>
      <c r="BL964" s="14"/>
      <c r="BM964" s="14"/>
      <c r="BN964" s="14"/>
      <c r="BO964" s="14"/>
      <c r="BP964" s="14"/>
      <c r="BQ964" s="14"/>
    </row>
    <row r="965" spans="1:69" s="33" customFormat="1">
      <c r="A965" s="9"/>
      <c r="B965" s="18"/>
      <c r="C965" s="14"/>
      <c r="D965" s="9"/>
      <c r="E965" s="19"/>
      <c r="F965" s="19"/>
      <c r="G965" s="9"/>
      <c r="H965" s="9"/>
      <c r="I965" s="9"/>
      <c r="J965" s="26"/>
      <c r="K965" s="26"/>
      <c r="L965" s="10"/>
      <c r="M965" s="17"/>
      <c r="N965" s="17"/>
      <c r="O965" s="9"/>
      <c r="P965" s="9"/>
      <c r="Q965" s="9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  <c r="BK965" s="14"/>
      <c r="BL965" s="14"/>
      <c r="BM965" s="14"/>
      <c r="BN965" s="14"/>
      <c r="BO965" s="14"/>
      <c r="BP965" s="14"/>
      <c r="BQ965" s="14"/>
    </row>
    <row r="966" spans="1:69" s="33" customFormat="1">
      <c r="A966" s="9"/>
      <c r="B966" s="18"/>
      <c r="C966" s="14"/>
      <c r="D966" s="9"/>
      <c r="E966" s="19"/>
      <c r="F966" s="19"/>
      <c r="G966" s="9"/>
      <c r="H966" s="9"/>
      <c r="I966" s="9"/>
      <c r="J966" s="26"/>
      <c r="K966" s="26"/>
      <c r="L966" s="10"/>
      <c r="M966" s="17"/>
      <c r="N966" s="17"/>
      <c r="O966" s="9"/>
      <c r="P966" s="9"/>
      <c r="Q966" s="9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  <c r="BK966" s="14"/>
      <c r="BL966" s="14"/>
      <c r="BM966" s="14"/>
      <c r="BN966" s="14"/>
      <c r="BO966" s="14"/>
      <c r="BP966" s="14"/>
      <c r="BQ966" s="14"/>
    </row>
    <row r="967" spans="1:69" s="33" customFormat="1">
      <c r="A967" s="9"/>
      <c r="B967" s="18"/>
      <c r="C967" s="14"/>
      <c r="D967" s="9"/>
      <c r="E967" s="19"/>
      <c r="F967" s="19"/>
      <c r="G967" s="9"/>
      <c r="H967" s="9"/>
      <c r="I967" s="9"/>
      <c r="J967" s="26"/>
      <c r="K967" s="26"/>
      <c r="L967" s="10"/>
      <c r="M967" s="17"/>
      <c r="N967" s="17"/>
      <c r="O967" s="9"/>
      <c r="P967" s="9"/>
      <c r="Q967" s="9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  <c r="BK967" s="14"/>
      <c r="BL967" s="14"/>
      <c r="BM967" s="14"/>
      <c r="BN967" s="14"/>
      <c r="BO967" s="14"/>
      <c r="BP967" s="14"/>
      <c r="BQ967" s="14"/>
    </row>
    <row r="968" spans="1:69" s="33" customFormat="1">
      <c r="A968" s="9"/>
      <c r="B968" s="18"/>
      <c r="C968" s="14"/>
      <c r="D968" s="9"/>
      <c r="E968" s="19"/>
      <c r="F968" s="19"/>
      <c r="G968" s="9"/>
      <c r="H968" s="9"/>
      <c r="I968" s="9"/>
      <c r="J968" s="26"/>
      <c r="K968" s="26"/>
      <c r="L968" s="10"/>
      <c r="M968" s="17"/>
      <c r="N968" s="17"/>
      <c r="O968" s="9"/>
      <c r="P968" s="9"/>
      <c r="Q968" s="9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  <c r="BK968" s="14"/>
      <c r="BL968" s="14"/>
      <c r="BM968" s="14"/>
      <c r="BN968" s="14"/>
      <c r="BO968" s="14"/>
      <c r="BP968" s="14"/>
      <c r="BQ968" s="14"/>
    </row>
    <row r="969" spans="1:69" s="33" customFormat="1">
      <c r="A969" s="9"/>
      <c r="B969" s="18"/>
      <c r="C969" s="14"/>
      <c r="D969" s="9"/>
      <c r="E969" s="19"/>
      <c r="F969" s="19"/>
      <c r="G969" s="9"/>
      <c r="H969" s="9"/>
      <c r="I969" s="9"/>
      <c r="J969" s="26"/>
      <c r="K969" s="26"/>
      <c r="L969" s="10"/>
      <c r="M969" s="17"/>
      <c r="N969" s="17"/>
      <c r="O969" s="9"/>
      <c r="P969" s="9"/>
      <c r="Q969" s="9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  <c r="BK969" s="14"/>
      <c r="BL969" s="14"/>
      <c r="BM969" s="14"/>
      <c r="BN969" s="14"/>
      <c r="BO969" s="14"/>
      <c r="BP969" s="14"/>
      <c r="BQ969" s="14"/>
    </row>
    <row r="970" spans="1:69" s="33" customFormat="1">
      <c r="A970" s="9"/>
      <c r="B970" s="18"/>
      <c r="C970" s="14"/>
      <c r="D970" s="9"/>
      <c r="E970" s="19"/>
      <c r="F970" s="19"/>
      <c r="G970" s="9"/>
      <c r="H970" s="9"/>
      <c r="I970" s="9"/>
      <c r="J970" s="26"/>
      <c r="K970" s="26"/>
      <c r="L970" s="10"/>
      <c r="M970" s="17"/>
      <c r="N970" s="17"/>
      <c r="O970" s="9"/>
      <c r="P970" s="9"/>
      <c r="Q970" s="9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  <c r="BK970" s="14"/>
      <c r="BL970" s="14"/>
      <c r="BM970" s="14"/>
      <c r="BN970" s="14"/>
      <c r="BO970" s="14"/>
      <c r="BP970" s="14"/>
      <c r="BQ970" s="14"/>
    </row>
    <row r="971" spans="1:69" s="33" customFormat="1">
      <c r="A971" s="9"/>
      <c r="B971" s="18"/>
      <c r="C971" s="14"/>
      <c r="D971" s="9"/>
      <c r="E971" s="19"/>
      <c r="F971" s="19"/>
      <c r="G971" s="9"/>
      <c r="H971" s="9"/>
      <c r="I971" s="9"/>
      <c r="J971" s="26"/>
      <c r="K971" s="26"/>
      <c r="L971" s="10"/>
      <c r="M971" s="17"/>
      <c r="N971" s="17"/>
      <c r="O971" s="9"/>
      <c r="P971" s="9"/>
      <c r="Q971" s="9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  <c r="BK971" s="14"/>
      <c r="BL971" s="14"/>
      <c r="BM971" s="14"/>
      <c r="BN971" s="14"/>
      <c r="BO971" s="14"/>
      <c r="BP971" s="14"/>
      <c r="BQ971" s="14"/>
    </row>
    <row r="972" spans="1:69" s="33" customFormat="1">
      <c r="A972" s="9"/>
      <c r="B972" s="18"/>
      <c r="C972" s="14"/>
      <c r="D972" s="9"/>
      <c r="E972" s="19"/>
      <c r="F972" s="19"/>
      <c r="G972" s="9"/>
      <c r="H972" s="9"/>
      <c r="I972" s="9"/>
      <c r="J972" s="26"/>
      <c r="K972" s="26"/>
      <c r="L972" s="10"/>
      <c r="M972" s="17"/>
      <c r="N972" s="17"/>
      <c r="O972" s="9"/>
      <c r="P972" s="9"/>
      <c r="Q972" s="9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  <c r="BK972" s="14"/>
      <c r="BL972" s="14"/>
      <c r="BM972" s="14"/>
      <c r="BN972" s="14"/>
      <c r="BO972" s="14"/>
      <c r="BP972" s="14"/>
      <c r="BQ972" s="14"/>
    </row>
    <row r="973" spans="1:69" s="33" customFormat="1">
      <c r="A973" s="9"/>
      <c r="B973" s="18"/>
      <c r="C973" s="14"/>
      <c r="D973" s="9"/>
      <c r="E973" s="19"/>
      <c r="F973" s="19"/>
      <c r="G973" s="9"/>
      <c r="H973" s="9"/>
      <c r="I973" s="9"/>
      <c r="J973" s="26"/>
      <c r="K973" s="26"/>
      <c r="L973" s="10"/>
      <c r="M973" s="17"/>
      <c r="N973" s="17"/>
      <c r="O973" s="9"/>
      <c r="P973" s="9"/>
      <c r="Q973" s="9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  <c r="BK973" s="14"/>
      <c r="BL973" s="14"/>
      <c r="BM973" s="14"/>
      <c r="BN973" s="14"/>
      <c r="BO973" s="14"/>
      <c r="BP973" s="14"/>
      <c r="BQ973" s="14"/>
    </row>
    <row r="974" spans="1:69" s="33" customFormat="1">
      <c r="A974" s="9"/>
      <c r="B974" s="18"/>
      <c r="C974" s="14"/>
      <c r="D974" s="9"/>
      <c r="E974" s="19"/>
      <c r="F974" s="19"/>
      <c r="G974" s="9"/>
      <c r="H974" s="9"/>
      <c r="I974" s="9"/>
      <c r="J974" s="26"/>
      <c r="K974" s="26"/>
      <c r="L974" s="10"/>
      <c r="M974" s="17"/>
      <c r="N974" s="17"/>
      <c r="O974" s="9"/>
      <c r="P974" s="9"/>
      <c r="Q974" s="9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  <c r="BK974" s="14"/>
      <c r="BL974" s="14"/>
      <c r="BM974" s="14"/>
      <c r="BN974" s="14"/>
      <c r="BO974" s="14"/>
      <c r="BP974" s="14"/>
      <c r="BQ974" s="14"/>
    </row>
    <row r="975" spans="1:69" s="33" customFormat="1">
      <c r="A975" s="9"/>
      <c r="B975" s="18"/>
      <c r="C975" s="14"/>
      <c r="D975" s="9"/>
      <c r="E975" s="19"/>
      <c r="F975" s="19"/>
      <c r="G975" s="9"/>
      <c r="H975" s="9"/>
      <c r="I975" s="9"/>
      <c r="J975" s="26"/>
      <c r="K975" s="26"/>
      <c r="L975" s="10"/>
      <c r="M975" s="17"/>
      <c r="N975" s="17"/>
      <c r="O975" s="9"/>
      <c r="P975" s="9"/>
      <c r="Q975" s="9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  <c r="BK975" s="14"/>
      <c r="BL975" s="14"/>
      <c r="BM975" s="14"/>
      <c r="BN975" s="14"/>
      <c r="BO975" s="14"/>
      <c r="BP975" s="14"/>
      <c r="BQ975" s="14"/>
    </row>
    <row r="976" spans="1:69" s="33" customFormat="1">
      <c r="A976" s="9"/>
      <c r="B976" s="18"/>
      <c r="C976" s="14"/>
      <c r="D976" s="9"/>
      <c r="E976" s="19"/>
      <c r="F976" s="19"/>
      <c r="G976" s="9"/>
      <c r="H976" s="9"/>
      <c r="I976" s="9"/>
      <c r="J976" s="26"/>
      <c r="K976" s="26"/>
      <c r="L976" s="10"/>
      <c r="M976" s="17"/>
      <c r="N976" s="17"/>
      <c r="O976" s="9"/>
      <c r="P976" s="9"/>
      <c r="Q976" s="9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  <c r="BK976" s="14"/>
      <c r="BL976" s="14"/>
      <c r="BM976" s="14"/>
      <c r="BN976" s="14"/>
      <c r="BO976" s="14"/>
      <c r="BP976" s="14"/>
      <c r="BQ976" s="14"/>
    </row>
    <row r="977" spans="1:69" s="33" customFormat="1">
      <c r="A977" s="9"/>
      <c r="B977" s="18"/>
      <c r="C977" s="14"/>
      <c r="D977" s="9"/>
      <c r="E977" s="19"/>
      <c r="F977" s="19"/>
      <c r="G977" s="9"/>
      <c r="H977" s="9"/>
      <c r="I977" s="9"/>
      <c r="J977" s="26"/>
      <c r="K977" s="26"/>
      <c r="L977" s="10"/>
      <c r="M977" s="17"/>
      <c r="N977" s="17"/>
      <c r="O977" s="9"/>
      <c r="P977" s="9"/>
      <c r="Q977" s="9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  <c r="BK977" s="14"/>
      <c r="BL977" s="14"/>
      <c r="BM977" s="14"/>
      <c r="BN977" s="14"/>
      <c r="BO977" s="14"/>
      <c r="BP977" s="14"/>
      <c r="BQ977" s="14"/>
    </row>
    <row r="978" spans="1:69" s="33" customFormat="1">
      <c r="A978" s="9"/>
      <c r="B978" s="18"/>
      <c r="C978" s="14"/>
      <c r="D978" s="9"/>
      <c r="E978" s="19"/>
      <c r="F978" s="19"/>
      <c r="G978" s="9"/>
      <c r="H978" s="9"/>
      <c r="I978" s="9"/>
      <c r="J978" s="26"/>
      <c r="K978" s="26"/>
      <c r="L978" s="10"/>
      <c r="M978" s="17"/>
      <c r="N978" s="17"/>
      <c r="O978" s="9"/>
      <c r="P978" s="9"/>
      <c r="Q978" s="9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  <c r="BQ978" s="14"/>
    </row>
    <row r="979" spans="1:69" s="33" customFormat="1">
      <c r="A979" s="9"/>
      <c r="B979" s="18"/>
      <c r="C979" s="14"/>
      <c r="D979" s="9"/>
      <c r="E979" s="19"/>
      <c r="F979" s="19"/>
      <c r="G979" s="9"/>
      <c r="H979" s="9"/>
      <c r="I979" s="9"/>
      <c r="J979" s="26"/>
      <c r="K979" s="26"/>
      <c r="L979" s="10"/>
      <c r="M979" s="17"/>
      <c r="N979" s="17"/>
      <c r="O979" s="9"/>
      <c r="P979" s="9"/>
      <c r="Q979" s="9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  <c r="BK979" s="14"/>
      <c r="BL979" s="14"/>
      <c r="BM979" s="14"/>
      <c r="BN979" s="14"/>
      <c r="BO979" s="14"/>
      <c r="BP979" s="14"/>
      <c r="BQ979" s="14"/>
    </row>
    <row r="980" spans="1:69" s="33" customFormat="1">
      <c r="A980" s="9"/>
      <c r="B980" s="18"/>
      <c r="C980" s="14"/>
      <c r="D980" s="9"/>
      <c r="E980" s="19"/>
      <c r="F980" s="19"/>
      <c r="G980" s="9"/>
      <c r="H980" s="9"/>
      <c r="I980" s="9"/>
      <c r="J980" s="26"/>
      <c r="K980" s="26"/>
      <c r="L980" s="10"/>
      <c r="M980" s="17"/>
      <c r="N980" s="17"/>
      <c r="O980" s="9"/>
      <c r="P980" s="9"/>
      <c r="Q980" s="9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  <c r="BK980" s="14"/>
      <c r="BL980" s="14"/>
      <c r="BM980" s="14"/>
      <c r="BN980" s="14"/>
      <c r="BO980" s="14"/>
      <c r="BP980" s="14"/>
      <c r="BQ980" s="14"/>
    </row>
    <row r="981" spans="1:69" s="33" customFormat="1">
      <c r="A981" s="9"/>
      <c r="B981" s="18"/>
      <c r="C981" s="14"/>
      <c r="D981" s="9"/>
      <c r="E981" s="19"/>
      <c r="F981" s="19"/>
      <c r="G981" s="9"/>
      <c r="H981" s="9"/>
      <c r="I981" s="9"/>
      <c r="J981" s="26"/>
      <c r="K981" s="26"/>
      <c r="L981" s="10"/>
      <c r="M981" s="17"/>
      <c r="N981" s="17"/>
      <c r="O981" s="9"/>
      <c r="P981" s="9"/>
      <c r="Q981" s="9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  <c r="BK981" s="14"/>
      <c r="BL981" s="14"/>
      <c r="BM981" s="14"/>
      <c r="BN981" s="14"/>
      <c r="BO981" s="14"/>
      <c r="BP981" s="14"/>
      <c r="BQ981" s="14"/>
    </row>
    <row r="982" spans="1:69" s="33" customFormat="1">
      <c r="A982" s="9"/>
      <c r="B982" s="18"/>
      <c r="C982" s="14"/>
      <c r="D982" s="9"/>
      <c r="E982" s="19"/>
      <c r="F982" s="19"/>
      <c r="G982" s="9"/>
      <c r="H982" s="9"/>
      <c r="I982" s="9"/>
      <c r="J982" s="26"/>
      <c r="K982" s="26"/>
      <c r="L982" s="10"/>
      <c r="M982" s="17"/>
      <c r="N982" s="17"/>
      <c r="O982" s="9"/>
      <c r="P982" s="9"/>
      <c r="Q982" s="9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  <c r="BK982" s="14"/>
      <c r="BL982" s="14"/>
      <c r="BM982" s="14"/>
      <c r="BN982" s="14"/>
      <c r="BO982" s="14"/>
      <c r="BP982" s="14"/>
      <c r="BQ982" s="14"/>
    </row>
    <row r="983" spans="1:69" s="33" customFormat="1">
      <c r="A983" s="9"/>
      <c r="B983" s="18"/>
      <c r="C983" s="14"/>
      <c r="D983" s="9"/>
      <c r="E983" s="19"/>
      <c r="F983" s="19"/>
      <c r="G983" s="9"/>
      <c r="H983" s="9"/>
      <c r="I983" s="9"/>
      <c r="J983" s="26"/>
      <c r="K983" s="26"/>
      <c r="L983" s="10"/>
      <c r="M983" s="17"/>
      <c r="N983" s="17"/>
      <c r="O983" s="9"/>
      <c r="P983" s="9"/>
      <c r="Q983" s="9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  <c r="BK983" s="14"/>
      <c r="BL983" s="14"/>
      <c r="BM983" s="14"/>
      <c r="BN983" s="14"/>
      <c r="BO983" s="14"/>
      <c r="BP983" s="14"/>
      <c r="BQ983" s="14"/>
    </row>
    <row r="984" spans="1:69" s="33" customFormat="1">
      <c r="A984" s="9"/>
      <c r="B984" s="18"/>
      <c r="C984" s="14"/>
      <c r="D984" s="9"/>
      <c r="E984" s="19"/>
      <c r="F984" s="19"/>
      <c r="G984" s="9"/>
      <c r="H984" s="9"/>
      <c r="I984" s="9"/>
      <c r="J984" s="26"/>
      <c r="K984" s="26"/>
      <c r="L984" s="10"/>
      <c r="M984" s="17"/>
      <c r="N984" s="17"/>
      <c r="O984" s="9"/>
      <c r="P984" s="9"/>
      <c r="Q984" s="9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  <c r="BK984" s="14"/>
      <c r="BL984" s="14"/>
      <c r="BM984" s="14"/>
      <c r="BN984" s="14"/>
      <c r="BO984" s="14"/>
      <c r="BP984" s="14"/>
      <c r="BQ984" s="14"/>
    </row>
    <row r="985" spans="1:69" s="33" customFormat="1">
      <c r="A985" s="9"/>
      <c r="B985" s="18"/>
      <c r="C985" s="14"/>
      <c r="D985" s="9"/>
      <c r="E985" s="19"/>
      <c r="F985" s="19"/>
      <c r="G985" s="9"/>
      <c r="H985" s="9"/>
      <c r="I985" s="9"/>
      <c r="J985" s="26"/>
      <c r="K985" s="26"/>
      <c r="L985" s="10"/>
      <c r="M985" s="17"/>
      <c r="N985" s="17"/>
      <c r="O985" s="9"/>
      <c r="P985" s="9"/>
      <c r="Q985" s="9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  <c r="BK985" s="14"/>
      <c r="BL985" s="14"/>
      <c r="BM985" s="14"/>
      <c r="BN985" s="14"/>
      <c r="BO985" s="14"/>
      <c r="BP985" s="14"/>
      <c r="BQ985" s="14"/>
    </row>
    <row r="986" spans="1:69" s="33" customFormat="1">
      <c r="A986" s="9"/>
      <c r="B986" s="18"/>
      <c r="C986" s="14"/>
      <c r="D986" s="9"/>
      <c r="E986" s="19"/>
      <c r="F986" s="19"/>
      <c r="G986" s="9"/>
      <c r="H986" s="9"/>
      <c r="I986" s="9"/>
      <c r="J986" s="26"/>
      <c r="K986" s="26"/>
      <c r="L986" s="10"/>
      <c r="M986" s="17"/>
      <c r="N986" s="17"/>
      <c r="O986" s="9"/>
      <c r="P986" s="9"/>
      <c r="Q986" s="9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  <c r="BK986" s="14"/>
      <c r="BL986" s="14"/>
      <c r="BM986" s="14"/>
      <c r="BN986" s="14"/>
      <c r="BO986" s="14"/>
      <c r="BP986" s="14"/>
      <c r="BQ986" s="14"/>
    </row>
    <row r="987" spans="1:69" s="33" customFormat="1">
      <c r="A987" s="9"/>
      <c r="B987" s="18"/>
      <c r="C987" s="14"/>
      <c r="D987" s="9"/>
      <c r="E987" s="19"/>
      <c r="F987" s="19"/>
      <c r="G987" s="9"/>
      <c r="H987" s="9"/>
      <c r="I987" s="9"/>
      <c r="J987" s="26"/>
      <c r="K987" s="26"/>
      <c r="L987" s="10"/>
      <c r="M987" s="17"/>
      <c r="N987" s="17"/>
      <c r="O987" s="9"/>
      <c r="P987" s="9"/>
      <c r="Q987" s="9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  <c r="BK987" s="14"/>
      <c r="BL987" s="14"/>
      <c r="BM987" s="14"/>
      <c r="BN987" s="14"/>
      <c r="BO987" s="14"/>
      <c r="BP987" s="14"/>
      <c r="BQ987" s="14"/>
    </row>
    <row r="988" spans="1:69" s="33" customFormat="1">
      <c r="A988" s="9"/>
      <c r="B988" s="18"/>
      <c r="C988" s="14"/>
      <c r="D988" s="9"/>
      <c r="E988" s="19"/>
      <c r="F988" s="19"/>
      <c r="G988" s="9"/>
      <c r="H988" s="9"/>
      <c r="I988" s="9"/>
      <c r="J988" s="26"/>
      <c r="K988" s="26"/>
      <c r="L988" s="10"/>
      <c r="M988" s="17"/>
      <c r="N988" s="17"/>
      <c r="O988" s="9"/>
      <c r="P988" s="9"/>
      <c r="Q988" s="9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  <c r="BK988" s="14"/>
      <c r="BL988" s="14"/>
      <c r="BM988" s="14"/>
      <c r="BN988" s="14"/>
      <c r="BO988" s="14"/>
      <c r="BP988" s="14"/>
      <c r="BQ988" s="14"/>
    </row>
    <row r="989" spans="1:69" s="33" customFormat="1">
      <c r="A989" s="9"/>
      <c r="B989" s="18"/>
      <c r="C989" s="14"/>
      <c r="D989" s="9"/>
      <c r="E989" s="19"/>
      <c r="F989" s="19"/>
      <c r="G989" s="9"/>
      <c r="H989" s="9"/>
      <c r="I989" s="9"/>
      <c r="J989" s="26"/>
      <c r="K989" s="26"/>
      <c r="L989" s="10"/>
      <c r="M989" s="17"/>
      <c r="N989" s="17"/>
      <c r="O989" s="9"/>
      <c r="P989" s="9"/>
      <c r="Q989" s="9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  <c r="BK989" s="14"/>
      <c r="BL989" s="14"/>
      <c r="BM989" s="14"/>
      <c r="BN989" s="14"/>
      <c r="BO989" s="14"/>
      <c r="BP989" s="14"/>
      <c r="BQ989" s="14"/>
    </row>
    <row r="990" spans="1:69" s="33" customFormat="1">
      <c r="A990" s="9"/>
      <c r="B990" s="18"/>
      <c r="C990" s="14"/>
      <c r="D990" s="9"/>
      <c r="E990" s="19"/>
      <c r="F990" s="19"/>
      <c r="G990" s="9"/>
      <c r="H990" s="9"/>
      <c r="I990" s="9"/>
      <c r="J990" s="26"/>
      <c r="K990" s="26"/>
      <c r="L990" s="10"/>
      <c r="M990" s="17"/>
      <c r="N990" s="17"/>
      <c r="O990" s="9"/>
      <c r="P990" s="9"/>
      <c r="Q990" s="9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  <c r="BK990" s="14"/>
      <c r="BL990" s="14"/>
      <c r="BM990" s="14"/>
      <c r="BN990" s="14"/>
      <c r="BO990" s="14"/>
      <c r="BP990" s="14"/>
      <c r="BQ990" s="14"/>
    </row>
    <row r="991" spans="1:69" s="33" customFormat="1">
      <c r="A991" s="9"/>
      <c r="B991" s="18"/>
      <c r="C991" s="14"/>
      <c r="D991" s="9"/>
      <c r="E991" s="19"/>
      <c r="F991" s="19"/>
      <c r="G991" s="9"/>
      <c r="H991" s="9"/>
      <c r="I991" s="9"/>
      <c r="J991" s="26"/>
      <c r="K991" s="26"/>
      <c r="L991" s="10"/>
      <c r="M991" s="17"/>
      <c r="N991" s="17"/>
      <c r="O991" s="9"/>
      <c r="P991" s="9"/>
      <c r="Q991" s="9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  <c r="BQ991" s="14"/>
    </row>
    <row r="992" spans="1:69" s="33" customFormat="1">
      <c r="A992" s="9"/>
      <c r="B992" s="18"/>
      <c r="C992" s="14"/>
      <c r="D992" s="9"/>
      <c r="E992" s="19"/>
      <c r="F992" s="19"/>
      <c r="G992" s="9"/>
      <c r="H992" s="9"/>
      <c r="I992" s="9"/>
      <c r="J992" s="26"/>
      <c r="K992" s="26"/>
      <c r="L992" s="10"/>
      <c r="M992" s="17"/>
      <c r="N992" s="17"/>
      <c r="O992" s="9"/>
      <c r="P992" s="9"/>
      <c r="Q992" s="9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  <c r="BQ992" s="14"/>
    </row>
    <row r="993" spans="1:69" s="33" customFormat="1">
      <c r="A993" s="9"/>
      <c r="B993" s="18"/>
      <c r="C993" s="14"/>
      <c r="D993" s="9"/>
      <c r="E993" s="19"/>
      <c r="F993" s="19"/>
      <c r="G993" s="9"/>
      <c r="H993" s="9"/>
      <c r="I993" s="9"/>
      <c r="J993" s="26"/>
      <c r="K993" s="26"/>
      <c r="L993" s="10"/>
      <c r="M993" s="17"/>
      <c r="N993" s="17"/>
      <c r="O993" s="9"/>
      <c r="P993" s="9"/>
      <c r="Q993" s="9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  <c r="BQ993" s="14"/>
    </row>
    <row r="994" spans="1:69" s="33" customFormat="1">
      <c r="A994" s="9"/>
      <c r="B994" s="18"/>
      <c r="C994" s="14"/>
      <c r="D994" s="9"/>
      <c r="E994" s="19"/>
      <c r="F994" s="19"/>
      <c r="G994" s="9"/>
      <c r="H994" s="9"/>
      <c r="I994" s="9"/>
      <c r="J994" s="26"/>
      <c r="K994" s="26"/>
      <c r="L994" s="10"/>
      <c r="M994" s="17"/>
      <c r="N994" s="17"/>
      <c r="O994" s="9"/>
      <c r="P994" s="9"/>
      <c r="Q994" s="9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  <c r="BK994" s="14"/>
      <c r="BL994" s="14"/>
      <c r="BM994" s="14"/>
      <c r="BN994" s="14"/>
      <c r="BO994" s="14"/>
      <c r="BP994" s="14"/>
      <c r="BQ994" s="14"/>
    </row>
    <row r="995" spans="1:69" s="33" customFormat="1">
      <c r="A995" s="9"/>
      <c r="B995" s="18"/>
      <c r="C995" s="14"/>
      <c r="D995" s="9"/>
      <c r="E995" s="19"/>
      <c r="F995" s="19"/>
      <c r="G995" s="9"/>
      <c r="H995" s="9"/>
      <c r="I995" s="9"/>
      <c r="J995" s="26"/>
      <c r="K995" s="26"/>
      <c r="L995" s="10"/>
      <c r="M995" s="17"/>
      <c r="N995" s="17"/>
      <c r="O995" s="9"/>
      <c r="P995" s="9"/>
      <c r="Q995" s="9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  <c r="BK995" s="14"/>
      <c r="BL995" s="14"/>
      <c r="BM995" s="14"/>
      <c r="BN995" s="14"/>
      <c r="BO995" s="14"/>
      <c r="BP995" s="14"/>
      <c r="BQ995" s="14"/>
    </row>
    <row r="996" spans="1:69" s="33" customFormat="1">
      <c r="A996" s="9"/>
      <c r="B996" s="18"/>
      <c r="C996" s="14"/>
      <c r="D996" s="9"/>
      <c r="E996" s="19"/>
      <c r="F996" s="19"/>
      <c r="G996" s="9"/>
      <c r="H996" s="9"/>
      <c r="I996" s="9"/>
      <c r="J996" s="26"/>
      <c r="K996" s="26"/>
      <c r="L996" s="10"/>
      <c r="M996" s="17"/>
      <c r="N996" s="17"/>
      <c r="O996" s="9"/>
      <c r="P996" s="9"/>
      <c r="Q996" s="9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  <c r="BK996" s="14"/>
      <c r="BL996" s="14"/>
      <c r="BM996" s="14"/>
      <c r="BN996" s="14"/>
      <c r="BO996" s="14"/>
      <c r="BP996" s="14"/>
      <c r="BQ996" s="14"/>
    </row>
    <row r="997" spans="1:69" s="33" customFormat="1">
      <c r="A997" s="9"/>
      <c r="B997" s="18"/>
      <c r="C997" s="14"/>
      <c r="D997" s="9"/>
      <c r="E997" s="19"/>
      <c r="F997" s="19"/>
      <c r="G997" s="9"/>
      <c r="H997" s="9"/>
      <c r="I997" s="9"/>
      <c r="J997" s="26"/>
      <c r="K997" s="26"/>
      <c r="L997" s="10"/>
      <c r="M997" s="17"/>
      <c r="N997" s="17"/>
      <c r="O997" s="9"/>
      <c r="P997" s="9"/>
      <c r="Q997" s="9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  <c r="BK997" s="14"/>
      <c r="BL997" s="14"/>
      <c r="BM997" s="14"/>
      <c r="BN997" s="14"/>
      <c r="BO997" s="14"/>
      <c r="BP997" s="14"/>
      <c r="BQ997" s="14"/>
    </row>
    <row r="998" spans="1:69" s="33" customFormat="1">
      <c r="A998" s="9"/>
      <c r="B998" s="18"/>
      <c r="C998" s="14"/>
      <c r="D998" s="9"/>
      <c r="E998" s="19"/>
      <c r="F998" s="19"/>
      <c r="G998" s="9"/>
      <c r="H998" s="9"/>
      <c r="I998" s="9"/>
      <c r="J998" s="26"/>
      <c r="K998" s="26"/>
      <c r="L998" s="10"/>
      <c r="M998" s="17"/>
      <c r="N998" s="17"/>
      <c r="O998" s="9"/>
      <c r="P998" s="9"/>
      <c r="Q998" s="9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  <c r="BK998" s="14"/>
      <c r="BL998" s="14"/>
      <c r="BM998" s="14"/>
      <c r="BN998" s="14"/>
      <c r="BO998" s="14"/>
      <c r="BP998" s="14"/>
      <c r="BQ998" s="14"/>
    </row>
    <row r="999" spans="1:69" s="33" customFormat="1">
      <c r="A999" s="9"/>
      <c r="B999" s="18"/>
      <c r="C999" s="14"/>
      <c r="D999" s="9"/>
      <c r="E999" s="19"/>
      <c r="F999" s="19"/>
      <c r="G999" s="9"/>
      <c r="H999" s="9"/>
      <c r="I999" s="9"/>
      <c r="J999" s="26"/>
      <c r="K999" s="26"/>
      <c r="L999" s="10"/>
      <c r="M999" s="17"/>
      <c r="N999" s="17"/>
      <c r="O999" s="9"/>
      <c r="P999" s="9"/>
      <c r="Q999" s="9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  <c r="BK999" s="14"/>
      <c r="BL999" s="14"/>
      <c r="BM999" s="14"/>
      <c r="BN999" s="14"/>
      <c r="BO999" s="14"/>
      <c r="BP999" s="14"/>
      <c r="BQ999" s="14"/>
    </row>
    <row r="1000" spans="1:69" s="33" customFormat="1">
      <c r="A1000" s="9"/>
      <c r="B1000" s="18"/>
      <c r="C1000" s="14"/>
      <c r="D1000" s="9"/>
      <c r="E1000" s="19"/>
      <c r="F1000" s="19"/>
      <c r="G1000" s="9"/>
      <c r="H1000" s="9"/>
      <c r="I1000" s="9"/>
      <c r="J1000" s="26"/>
      <c r="K1000" s="26"/>
      <c r="L1000" s="10"/>
      <c r="M1000" s="17"/>
      <c r="N1000" s="17"/>
      <c r="O1000" s="9"/>
      <c r="P1000" s="9"/>
      <c r="Q1000" s="9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  <c r="BQ1000" s="14"/>
    </row>
    <row r="1001" spans="1:69" s="33" customFormat="1">
      <c r="A1001" s="9"/>
      <c r="B1001" s="18"/>
      <c r="C1001" s="14"/>
      <c r="D1001" s="9"/>
      <c r="E1001" s="19"/>
      <c r="F1001" s="19"/>
      <c r="G1001" s="9"/>
      <c r="H1001" s="9"/>
      <c r="I1001" s="9"/>
      <c r="J1001" s="26"/>
      <c r="K1001" s="26"/>
      <c r="L1001" s="10"/>
      <c r="M1001" s="17"/>
      <c r="N1001" s="17"/>
      <c r="O1001" s="9"/>
      <c r="P1001" s="9"/>
      <c r="Q1001" s="9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  <c r="BI1001" s="14"/>
      <c r="BJ1001" s="14"/>
      <c r="BK1001" s="14"/>
      <c r="BL1001" s="14"/>
      <c r="BM1001" s="14"/>
      <c r="BN1001" s="14"/>
      <c r="BO1001" s="14"/>
      <c r="BP1001" s="14"/>
      <c r="BQ1001" s="14"/>
    </row>
    <row r="1002" spans="1:69" s="33" customFormat="1">
      <c r="A1002" s="9"/>
      <c r="B1002" s="18"/>
      <c r="C1002" s="14"/>
      <c r="D1002" s="9"/>
      <c r="E1002" s="19"/>
      <c r="F1002" s="19"/>
      <c r="G1002" s="9"/>
      <c r="H1002" s="9"/>
      <c r="I1002" s="9"/>
      <c r="J1002" s="26"/>
      <c r="K1002" s="26"/>
      <c r="L1002" s="10"/>
      <c r="M1002" s="17"/>
      <c r="N1002" s="17"/>
      <c r="O1002" s="9"/>
      <c r="P1002" s="9"/>
      <c r="Q1002" s="9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  <c r="BI1002" s="14"/>
      <c r="BJ1002" s="14"/>
      <c r="BK1002" s="14"/>
      <c r="BL1002" s="14"/>
      <c r="BM1002" s="14"/>
      <c r="BN1002" s="14"/>
      <c r="BO1002" s="14"/>
      <c r="BP1002" s="14"/>
      <c r="BQ1002" s="14"/>
    </row>
    <row r="1003" spans="1:69" s="33" customFormat="1">
      <c r="A1003" s="9"/>
      <c r="B1003" s="18"/>
      <c r="C1003" s="14"/>
      <c r="D1003" s="9"/>
      <c r="E1003" s="19"/>
      <c r="F1003" s="19"/>
      <c r="G1003" s="9"/>
      <c r="H1003" s="9"/>
      <c r="I1003" s="9"/>
      <c r="J1003" s="26"/>
      <c r="K1003" s="26"/>
      <c r="L1003" s="10"/>
      <c r="M1003" s="17"/>
      <c r="N1003" s="17"/>
      <c r="O1003" s="9"/>
      <c r="P1003" s="9"/>
      <c r="Q1003" s="9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  <c r="BI1003" s="14"/>
      <c r="BJ1003" s="14"/>
      <c r="BK1003" s="14"/>
      <c r="BL1003" s="14"/>
      <c r="BM1003" s="14"/>
      <c r="BN1003" s="14"/>
      <c r="BO1003" s="14"/>
      <c r="BP1003" s="14"/>
      <c r="BQ1003" s="14"/>
    </row>
    <row r="1004" spans="1:69" s="33" customFormat="1">
      <c r="A1004" s="9"/>
      <c r="B1004" s="18"/>
      <c r="C1004" s="14"/>
      <c r="D1004" s="9"/>
      <c r="E1004" s="19"/>
      <c r="F1004" s="19"/>
      <c r="G1004" s="9"/>
      <c r="H1004" s="9"/>
      <c r="I1004" s="9"/>
      <c r="J1004" s="26"/>
      <c r="K1004" s="26"/>
      <c r="L1004" s="10"/>
      <c r="M1004" s="17"/>
      <c r="N1004" s="17"/>
      <c r="O1004" s="9"/>
      <c r="P1004" s="9"/>
      <c r="Q1004" s="9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  <c r="BI1004" s="14"/>
      <c r="BJ1004" s="14"/>
      <c r="BK1004" s="14"/>
      <c r="BL1004" s="14"/>
      <c r="BM1004" s="14"/>
      <c r="BN1004" s="14"/>
      <c r="BO1004" s="14"/>
      <c r="BP1004" s="14"/>
      <c r="BQ1004" s="14"/>
    </row>
    <row r="1005" spans="1:69" s="33" customFormat="1">
      <c r="A1005" s="9"/>
      <c r="B1005" s="18"/>
      <c r="C1005" s="14"/>
      <c r="D1005" s="9"/>
      <c r="E1005" s="19"/>
      <c r="F1005" s="19"/>
      <c r="G1005" s="9"/>
      <c r="H1005" s="9"/>
      <c r="I1005" s="9"/>
      <c r="J1005" s="26"/>
      <c r="K1005" s="26"/>
      <c r="L1005" s="10"/>
      <c r="M1005" s="17"/>
      <c r="N1005" s="17"/>
      <c r="O1005" s="9"/>
      <c r="P1005" s="9"/>
      <c r="Q1005" s="9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  <c r="BI1005" s="14"/>
      <c r="BJ1005" s="14"/>
      <c r="BK1005" s="14"/>
      <c r="BL1005" s="14"/>
      <c r="BM1005" s="14"/>
      <c r="BN1005" s="14"/>
      <c r="BO1005" s="14"/>
      <c r="BP1005" s="14"/>
      <c r="BQ1005" s="14"/>
    </row>
    <row r="1006" spans="1:69" s="33" customFormat="1">
      <c r="A1006" s="9"/>
      <c r="B1006" s="18"/>
      <c r="C1006" s="14"/>
      <c r="D1006" s="9"/>
      <c r="E1006" s="19"/>
      <c r="F1006" s="19"/>
      <c r="G1006" s="9"/>
      <c r="H1006" s="9"/>
      <c r="I1006" s="9"/>
      <c r="J1006" s="26"/>
      <c r="K1006" s="26"/>
      <c r="L1006" s="10"/>
      <c r="M1006" s="17"/>
      <c r="N1006" s="17"/>
      <c r="O1006" s="9"/>
      <c r="P1006" s="9"/>
      <c r="Q1006" s="9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  <c r="BI1006" s="14"/>
      <c r="BJ1006" s="14"/>
      <c r="BK1006" s="14"/>
      <c r="BL1006" s="14"/>
      <c r="BM1006" s="14"/>
      <c r="BN1006" s="14"/>
      <c r="BO1006" s="14"/>
      <c r="BP1006" s="14"/>
      <c r="BQ1006" s="14"/>
    </row>
    <row r="1007" spans="1:69" s="33" customFormat="1">
      <c r="A1007" s="9"/>
      <c r="B1007" s="18"/>
      <c r="C1007" s="14"/>
      <c r="D1007" s="9"/>
      <c r="E1007" s="19"/>
      <c r="F1007" s="19"/>
      <c r="G1007" s="9"/>
      <c r="H1007" s="9"/>
      <c r="I1007" s="9"/>
      <c r="J1007" s="26"/>
      <c r="K1007" s="26"/>
      <c r="L1007" s="10"/>
      <c r="M1007" s="17"/>
      <c r="N1007" s="17"/>
      <c r="O1007" s="9"/>
      <c r="P1007" s="9"/>
      <c r="Q1007" s="9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  <c r="BI1007" s="14"/>
      <c r="BJ1007" s="14"/>
      <c r="BK1007" s="14"/>
      <c r="BL1007" s="14"/>
      <c r="BM1007" s="14"/>
      <c r="BN1007" s="14"/>
      <c r="BO1007" s="14"/>
      <c r="BP1007" s="14"/>
      <c r="BQ1007" s="14"/>
    </row>
    <row r="1008" spans="1:69" s="33" customFormat="1">
      <c r="A1008" s="9"/>
      <c r="B1008" s="18"/>
      <c r="C1008" s="14"/>
      <c r="D1008" s="9"/>
      <c r="E1008" s="19"/>
      <c r="F1008" s="19"/>
      <c r="G1008" s="9"/>
      <c r="H1008" s="9"/>
      <c r="I1008" s="9"/>
      <c r="J1008" s="26"/>
      <c r="K1008" s="26"/>
      <c r="L1008" s="10"/>
      <c r="M1008" s="17"/>
      <c r="N1008" s="17"/>
      <c r="O1008" s="9"/>
      <c r="P1008" s="9"/>
      <c r="Q1008" s="9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  <c r="BI1008" s="14"/>
      <c r="BJ1008" s="14"/>
      <c r="BK1008" s="14"/>
      <c r="BL1008" s="14"/>
      <c r="BM1008" s="14"/>
      <c r="BN1008" s="14"/>
      <c r="BO1008" s="14"/>
      <c r="BP1008" s="14"/>
      <c r="BQ1008" s="14"/>
    </row>
    <row r="1009" spans="1:69" s="33" customFormat="1">
      <c r="A1009" s="9"/>
      <c r="B1009" s="18"/>
      <c r="C1009" s="14"/>
      <c r="D1009" s="9"/>
      <c r="E1009" s="19"/>
      <c r="F1009" s="19"/>
      <c r="G1009" s="9"/>
      <c r="H1009" s="9"/>
      <c r="I1009" s="9"/>
      <c r="J1009" s="26"/>
      <c r="K1009" s="26"/>
      <c r="L1009" s="10"/>
      <c r="M1009" s="17"/>
      <c r="N1009" s="17"/>
      <c r="O1009" s="9"/>
      <c r="P1009" s="9"/>
      <c r="Q1009" s="9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  <c r="BI1009" s="14"/>
      <c r="BJ1009" s="14"/>
      <c r="BK1009" s="14"/>
      <c r="BL1009" s="14"/>
      <c r="BM1009" s="14"/>
      <c r="BN1009" s="14"/>
      <c r="BO1009" s="14"/>
      <c r="BP1009" s="14"/>
      <c r="BQ1009" s="14"/>
    </row>
    <row r="1010" spans="1:69" s="33" customFormat="1">
      <c r="A1010" s="9"/>
      <c r="B1010" s="18"/>
      <c r="C1010" s="14"/>
      <c r="D1010" s="9"/>
      <c r="E1010" s="19"/>
      <c r="F1010" s="19"/>
      <c r="G1010" s="9"/>
      <c r="H1010" s="9"/>
      <c r="I1010" s="9"/>
      <c r="J1010" s="26"/>
      <c r="K1010" s="26"/>
      <c r="L1010" s="10"/>
      <c r="M1010" s="17"/>
      <c r="N1010" s="17"/>
      <c r="O1010" s="9"/>
      <c r="P1010" s="9"/>
      <c r="Q1010" s="9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  <c r="BI1010" s="14"/>
      <c r="BJ1010" s="14"/>
      <c r="BK1010" s="14"/>
      <c r="BL1010" s="14"/>
      <c r="BM1010" s="14"/>
      <c r="BN1010" s="14"/>
      <c r="BO1010" s="14"/>
      <c r="BP1010" s="14"/>
      <c r="BQ1010" s="14"/>
    </row>
    <row r="1011" spans="1:69" s="33" customFormat="1">
      <c r="A1011" s="9"/>
      <c r="B1011" s="18"/>
      <c r="C1011" s="14"/>
      <c r="D1011" s="9"/>
      <c r="E1011" s="19"/>
      <c r="F1011" s="19"/>
      <c r="G1011" s="9"/>
      <c r="H1011" s="9"/>
      <c r="I1011" s="9"/>
      <c r="J1011" s="26"/>
      <c r="K1011" s="26"/>
      <c r="L1011" s="10"/>
      <c r="M1011" s="17"/>
      <c r="N1011" s="17"/>
      <c r="O1011" s="9"/>
      <c r="P1011" s="9"/>
      <c r="Q1011" s="9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  <c r="BI1011" s="14"/>
      <c r="BJ1011" s="14"/>
      <c r="BK1011" s="14"/>
      <c r="BL1011" s="14"/>
      <c r="BM1011" s="14"/>
      <c r="BN1011" s="14"/>
      <c r="BO1011" s="14"/>
      <c r="BP1011" s="14"/>
      <c r="BQ1011" s="14"/>
    </row>
    <row r="1012" spans="1:69" s="33" customFormat="1">
      <c r="A1012" s="9"/>
      <c r="B1012" s="18"/>
      <c r="C1012" s="14"/>
      <c r="D1012" s="9"/>
      <c r="E1012" s="19"/>
      <c r="F1012" s="19"/>
      <c r="G1012" s="9"/>
      <c r="H1012" s="9"/>
      <c r="I1012" s="9"/>
      <c r="J1012" s="26"/>
      <c r="K1012" s="26"/>
      <c r="L1012" s="10"/>
      <c r="M1012" s="17"/>
      <c r="N1012" s="17"/>
      <c r="O1012" s="9"/>
      <c r="P1012" s="9"/>
      <c r="Q1012" s="9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  <c r="BI1012" s="14"/>
      <c r="BJ1012" s="14"/>
      <c r="BK1012" s="14"/>
      <c r="BL1012" s="14"/>
      <c r="BM1012" s="14"/>
      <c r="BN1012" s="14"/>
      <c r="BO1012" s="14"/>
      <c r="BP1012" s="14"/>
      <c r="BQ1012" s="14"/>
    </row>
    <row r="1013" spans="1:69" s="33" customFormat="1">
      <c r="A1013" s="9"/>
      <c r="B1013" s="18"/>
      <c r="C1013" s="14"/>
      <c r="D1013" s="9"/>
      <c r="E1013" s="19"/>
      <c r="F1013" s="19"/>
      <c r="G1013" s="9"/>
      <c r="H1013" s="9"/>
      <c r="I1013" s="9"/>
      <c r="J1013" s="26"/>
      <c r="K1013" s="26"/>
      <c r="L1013" s="10"/>
      <c r="M1013" s="17"/>
      <c r="N1013" s="17"/>
      <c r="O1013" s="9"/>
      <c r="P1013" s="9"/>
      <c r="Q1013" s="9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  <c r="BI1013" s="14"/>
      <c r="BJ1013" s="14"/>
      <c r="BK1013" s="14"/>
      <c r="BL1013" s="14"/>
      <c r="BM1013" s="14"/>
      <c r="BN1013" s="14"/>
      <c r="BO1013" s="14"/>
      <c r="BP1013" s="14"/>
      <c r="BQ1013" s="14"/>
    </row>
    <row r="1014" spans="1:69" s="33" customFormat="1">
      <c r="A1014" s="9"/>
      <c r="B1014" s="18"/>
      <c r="C1014" s="14"/>
      <c r="D1014" s="9"/>
      <c r="E1014" s="19"/>
      <c r="F1014" s="19"/>
      <c r="G1014" s="9"/>
      <c r="H1014" s="9"/>
      <c r="I1014" s="9"/>
      <c r="J1014" s="26"/>
      <c r="K1014" s="26"/>
      <c r="L1014" s="10"/>
      <c r="M1014" s="17"/>
      <c r="N1014" s="17"/>
      <c r="O1014" s="9"/>
      <c r="P1014" s="9"/>
      <c r="Q1014" s="9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  <c r="BI1014" s="14"/>
      <c r="BJ1014" s="14"/>
      <c r="BK1014" s="14"/>
      <c r="BL1014" s="14"/>
      <c r="BM1014" s="14"/>
      <c r="BN1014" s="14"/>
      <c r="BO1014" s="14"/>
      <c r="BP1014" s="14"/>
      <c r="BQ1014" s="14"/>
    </row>
    <row r="1015" spans="1:69" s="33" customFormat="1">
      <c r="A1015" s="9"/>
      <c r="B1015" s="18"/>
      <c r="C1015" s="14"/>
      <c r="D1015" s="9"/>
      <c r="E1015" s="19"/>
      <c r="F1015" s="19"/>
      <c r="G1015" s="9"/>
      <c r="H1015" s="9"/>
      <c r="I1015" s="9"/>
      <c r="J1015" s="26"/>
      <c r="K1015" s="26"/>
      <c r="L1015" s="10"/>
      <c r="M1015" s="17"/>
      <c r="N1015" s="17"/>
      <c r="O1015" s="9"/>
      <c r="P1015" s="9"/>
      <c r="Q1015" s="9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  <c r="BI1015" s="14"/>
      <c r="BJ1015" s="14"/>
      <c r="BK1015" s="14"/>
      <c r="BL1015" s="14"/>
      <c r="BM1015" s="14"/>
      <c r="BN1015" s="14"/>
      <c r="BO1015" s="14"/>
      <c r="BP1015" s="14"/>
      <c r="BQ1015" s="14"/>
    </row>
    <row r="1016" spans="1:69" s="33" customFormat="1">
      <c r="A1016" s="9"/>
      <c r="B1016" s="18"/>
      <c r="C1016" s="14"/>
      <c r="D1016" s="9"/>
      <c r="E1016" s="19"/>
      <c r="F1016" s="19"/>
      <c r="G1016" s="9"/>
      <c r="H1016" s="9"/>
      <c r="I1016" s="9"/>
      <c r="J1016" s="26"/>
      <c r="K1016" s="26"/>
      <c r="L1016" s="10"/>
      <c r="M1016" s="17"/>
      <c r="N1016" s="17"/>
      <c r="O1016" s="9"/>
      <c r="P1016" s="9"/>
      <c r="Q1016" s="9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  <c r="BI1016" s="14"/>
      <c r="BJ1016" s="14"/>
      <c r="BK1016" s="14"/>
      <c r="BL1016" s="14"/>
      <c r="BM1016" s="14"/>
      <c r="BN1016" s="14"/>
      <c r="BO1016" s="14"/>
      <c r="BP1016" s="14"/>
      <c r="BQ1016" s="14"/>
    </row>
    <row r="1017" spans="1:69" s="33" customFormat="1">
      <c r="A1017" s="9"/>
      <c r="B1017" s="18"/>
      <c r="C1017" s="14"/>
      <c r="D1017" s="9"/>
      <c r="E1017" s="19"/>
      <c r="F1017" s="19"/>
      <c r="G1017" s="9"/>
      <c r="H1017" s="9"/>
      <c r="I1017" s="9"/>
      <c r="J1017" s="26"/>
      <c r="K1017" s="26"/>
      <c r="L1017" s="10"/>
      <c r="M1017" s="17"/>
      <c r="N1017" s="17"/>
      <c r="O1017" s="9"/>
      <c r="P1017" s="9"/>
      <c r="Q1017" s="9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  <c r="BI1017" s="14"/>
      <c r="BJ1017" s="14"/>
      <c r="BK1017" s="14"/>
      <c r="BL1017" s="14"/>
      <c r="BM1017" s="14"/>
      <c r="BN1017" s="14"/>
      <c r="BO1017" s="14"/>
      <c r="BP1017" s="14"/>
      <c r="BQ1017" s="14"/>
    </row>
    <row r="1018" spans="1:69" s="33" customFormat="1">
      <c r="A1018" s="9"/>
      <c r="B1018" s="18"/>
      <c r="C1018" s="14"/>
      <c r="D1018" s="9"/>
      <c r="E1018" s="19"/>
      <c r="F1018" s="19"/>
      <c r="G1018" s="9"/>
      <c r="H1018" s="9"/>
      <c r="I1018" s="9"/>
      <c r="J1018" s="26"/>
      <c r="K1018" s="26"/>
      <c r="L1018" s="10"/>
      <c r="M1018" s="17"/>
      <c r="N1018" s="17"/>
      <c r="O1018" s="9"/>
      <c r="P1018" s="9"/>
      <c r="Q1018" s="9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  <c r="BI1018" s="14"/>
      <c r="BJ1018" s="14"/>
      <c r="BK1018" s="14"/>
      <c r="BL1018" s="14"/>
      <c r="BM1018" s="14"/>
      <c r="BN1018" s="14"/>
      <c r="BO1018" s="14"/>
      <c r="BP1018" s="14"/>
      <c r="BQ1018" s="14"/>
    </row>
    <row r="1019" spans="1:69" s="33" customFormat="1">
      <c r="A1019" s="9"/>
      <c r="B1019" s="18"/>
      <c r="C1019" s="14"/>
      <c r="D1019" s="9"/>
      <c r="E1019" s="19"/>
      <c r="F1019" s="19"/>
      <c r="G1019" s="9"/>
      <c r="H1019" s="9"/>
      <c r="I1019" s="9"/>
      <c r="J1019" s="26"/>
      <c r="K1019" s="26"/>
      <c r="L1019" s="10"/>
      <c r="M1019" s="17"/>
      <c r="N1019" s="17"/>
      <c r="O1019" s="9"/>
      <c r="P1019" s="9"/>
      <c r="Q1019" s="9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  <c r="BI1019" s="14"/>
      <c r="BJ1019" s="14"/>
      <c r="BK1019" s="14"/>
      <c r="BL1019" s="14"/>
      <c r="BM1019" s="14"/>
      <c r="BN1019" s="14"/>
      <c r="BO1019" s="14"/>
      <c r="BP1019" s="14"/>
      <c r="BQ1019" s="14"/>
    </row>
    <row r="1020" spans="1:69" s="33" customFormat="1">
      <c r="A1020" s="9"/>
      <c r="B1020" s="18"/>
      <c r="C1020" s="14"/>
      <c r="D1020" s="9"/>
      <c r="E1020" s="19"/>
      <c r="F1020" s="19"/>
      <c r="G1020" s="9"/>
      <c r="H1020" s="9"/>
      <c r="I1020" s="9"/>
      <c r="J1020" s="26"/>
      <c r="K1020" s="26"/>
      <c r="L1020" s="10"/>
      <c r="M1020" s="17"/>
      <c r="N1020" s="17"/>
      <c r="O1020" s="9"/>
      <c r="P1020" s="9"/>
      <c r="Q1020" s="9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  <c r="BI1020" s="14"/>
      <c r="BJ1020" s="14"/>
      <c r="BK1020" s="14"/>
      <c r="BL1020" s="14"/>
      <c r="BM1020" s="14"/>
      <c r="BN1020" s="14"/>
      <c r="BO1020" s="14"/>
      <c r="BP1020" s="14"/>
      <c r="BQ1020" s="14"/>
    </row>
    <row r="1021" spans="1:69" s="33" customFormat="1">
      <c r="A1021" s="9"/>
      <c r="B1021" s="18"/>
      <c r="C1021" s="14"/>
      <c r="D1021" s="9"/>
      <c r="E1021" s="19"/>
      <c r="F1021" s="19"/>
      <c r="G1021" s="9"/>
      <c r="H1021" s="9"/>
      <c r="I1021" s="9"/>
      <c r="J1021" s="26"/>
      <c r="K1021" s="26"/>
      <c r="L1021" s="10"/>
      <c r="M1021" s="17"/>
      <c r="N1021" s="17"/>
      <c r="O1021" s="9"/>
      <c r="P1021" s="9"/>
      <c r="Q1021" s="9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  <c r="BI1021" s="14"/>
      <c r="BJ1021" s="14"/>
      <c r="BK1021" s="14"/>
      <c r="BL1021" s="14"/>
      <c r="BM1021" s="14"/>
      <c r="BN1021" s="14"/>
      <c r="BO1021" s="14"/>
      <c r="BP1021" s="14"/>
      <c r="BQ1021" s="14"/>
    </row>
    <row r="1022" spans="1:69" s="33" customFormat="1">
      <c r="A1022" s="9"/>
      <c r="B1022" s="18"/>
      <c r="C1022" s="14"/>
      <c r="D1022" s="9"/>
      <c r="E1022" s="19"/>
      <c r="F1022" s="19"/>
      <c r="G1022" s="9"/>
      <c r="H1022" s="9"/>
      <c r="I1022" s="9"/>
      <c r="J1022" s="26"/>
      <c r="K1022" s="26"/>
      <c r="L1022" s="10"/>
      <c r="M1022" s="17"/>
      <c r="N1022" s="17"/>
      <c r="O1022" s="9"/>
      <c r="P1022" s="9"/>
      <c r="Q1022" s="9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  <c r="BI1022" s="14"/>
      <c r="BJ1022" s="14"/>
      <c r="BK1022" s="14"/>
      <c r="BL1022" s="14"/>
      <c r="BM1022" s="14"/>
      <c r="BN1022" s="14"/>
      <c r="BO1022" s="14"/>
      <c r="BP1022" s="14"/>
      <c r="BQ1022" s="14"/>
    </row>
    <row r="1023" spans="1:69" s="33" customFormat="1">
      <c r="A1023" s="9"/>
      <c r="B1023" s="18"/>
      <c r="C1023" s="14"/>
      <c r="D1023" s="9"/>
      <c r="E1023" s="19"/>
      <c r="F1023" s="19"/>
      <c r="G1023" s="9"/>
      <c r="H1023" s="9"/>
      <c r="I1023" s="9"/>
      <c r="J1023" s="26"/>
      <c r="K1023" s="26"/>
      <c r="L1023" s="10"/>
      <c r="M1023" s="17"/>
      <c r="N1023" s="17"/>
      <c r="O1023" s="9"/>
      <c r="P1023" s="9"/>
      <c r="Q1023" s="9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  <c r="BI1023" s="14"/>
      <c r="BJ1023" s="14"/>
      <c r="BK1023" s="14"/>
      <c r="BL1023" s="14"/>
      <c r="BM1023" s="14"/>
      <c r="BN1023" s="14"/>
      <c r="BO1023" s="14"/>
      <c r="BP1023" s="14"/>
      <c r="BQ1023" s="14"/>
    </row>
    <row r="1024" spans="1:69" s="33" customFormat="1">
      <c r="A1024" s="9"/>
      <c r="B1024" s="18"/>
      <c r="C1024" s="14"/>
      <c r="D1024" s="9"/>
      <c r="E1024" s="19"/>
      <c r="F1024" s="19"/>
      <c r="G1024" s="9"/>
      <c r="H1024" s="9"/>
      <c r="I1024" s="9"/>
      <c r="J1024" s="26"/>
      <c r="K1024" s="26"/>
      <c r="L1024" s="10"/>
      <c r="M1024" s="17"/>
      <c r="N1024" s="17"/>
      <c r="O1024" s="9"/>
      <c r="P1024" s="9"/>
      <c r="Q1024" s="9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  <c r="BI1024" s="14"/>
      <c r="BJ1024" s="14"/>
      <c r="BK1024" s="14"/>
      <c r="BL1024" s="14"/>
      <c r="BM1024" s="14"/>
      <c r="BN1024" s="14"/>
      <c r="BO1024" s="14"/>
      <c r="BP1024" s="14"/>
      <c r="BQ1024" s="14"/>
    </row>
    <row r="1025" spans="1:69" s="33" customFormat="1">
      <c r="A1025" s="9"/>
      <c r="B1025" s="18"/>
      <c r="C1025" s="14"/>
      <c r="D1025" s="9"/>
      <c r="E1025" s="19"/>
      <c r="F1025" s="19"/>
      <c r="G1025" s="9"/>
      <c r="H1025" s="9"/>
      <c r="I1025" s="9"/>
      <c r="J1025" s="26"/>
      <c r="K1025" s="26"/>
      <c r="L1025" s="10"/>
      <c r="M1025" s="17"/>
      <c r="N1025" s="17"/>
      <c r="O1025" s="9"/>
      <c r="P1025" s="9"/>
      <c r="Q1025" s="9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  <c r="BI1025" s="14"/>
      <c r="BJ1025" s="14"/>
      <c r="BK1025" s="14"/>
      <c r="BL1025" s="14"/>
      <c r="BM1025" s="14"/>
      <c r="BN1025" s="14"/>
      <c r="BO1025" s="14"/>
      <c r="BP1025" s="14"/>
      <c r="BQ1025" s="14"/>
    </row>
    <row r="1026" spans="1:69" s="33" customFormat="1">
      <c r="A1026" s="9"/>
      <c r="B1026" s="18"/>
      <c r="C1026" s="14"/>
      <c r="D1026" s="9"/>
      <c r="E1026" s="19"/>
      <c r="F1026" s="19"/>
      <c r="G1026" s="9"/>
      <c r="H1026" s="9"/>
      <c r="I1026" s="9"/>
      <c r="J1026" s="26"/>
      <c r="K1026" s="26"/>
      <c r="L1026" s="10"/>
      <c r="M1026" s="17"/>
      <c r="N1026" s="17"/>
      <c r="O1026" s="9"/>
      <c r="P1026" s="9"/>
      <c r="Q1026" s="9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  <c r="BI1026" s="14"/>
      <c r="BJ1026" s="14"/>
      <c r="BK1026" s="14"/>
      <c r="BL1026" s="14"/>
      <c r="BM1026" s="14"/>
      <c r="BN1026" s="14"/>
      <c r="BO1026" s="14"/>
      <c r="BP1026" s="14"/>
      <c r="BQ1026" s="14"/>
    </row>
    <row r="1027" spans="1:69" s="33" customFormat="1">
      <c r="A1027" s="9"/>
      <c r="B1027" s="18"/>
      <c r="C1027" s="14"/>
      <c r="D1027" s="9"/>
      <c r="E1027" s="19"/>
      <c r="F1027" s="19"/>
      <c r="G1027" s="9"/>
      <c r="H1027" s="9"/>
      <c r="I1027" s="9"/>
      <c r="J1027" s="26"/>
      <c r="K1027" s="26"/>
      <c r="L1027" s="10"/>
      <c r="M1027" s="17"/>
      <c r="N1027" s="17"/>
      <c r="O1027" s="9"/>
      <c r="P1027" s="9"/>
      <c r="Q1027" s="9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  <c r="BI1027" s="14"/>
      <c r="BJ1027" s="14"/>
      <c r="BK1027" s="14"/>
      <c r="BL1027" s="14"/>
      <c r="BM1027" s="14"/>
      <c r="BN1027" s="14"/>
      <c r="BO1027" s="14"/>
      <c r="BP1027" s="14"/>
      <c r="BQ1027" s="14"/>
    </row>
    <row r="1028" spans="1:69" s="33" customFormat="1">
      <c r="A1028" s="9"/>
      <c r="B1028" s="18"/>
      <c r="C1028" s="14"/>
      <c r="D1028" s="9"/>
      <c r="E1028" s="19"/>
      <c r="F1028" s="19"/>
      <c r="G1028" s="9"/>
      <c r="H1028" s="9"/>
      <c r="I1028" s="9"/>
      <c r="J1028" s="26"/>
      <c r="K1028" s="26"/>
      <c r="L1028" s="10"/>
      <c r="M1028" s="17"/>
      <c r="N1028" s="17"/>
      <c r="O1028" s="9"/>
      <c r="P1028" s="9"/>
      <c r="Q1028" s="9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  <c r="BI1028" s="14"/>
      <c r="BJ1028" s="14"/>
      <c r="BK1028" s="14"/>
      <c r="BL1028" s="14"/>
      <c r="BM1028" s="14"/>
      <c r="BN1028" s="14"/>
      <c r="BO1028" s="14"/>
      <c r="BP1028" s="14"/>
      <c r="BQ1028" s="14"/>
    </row>
    <row r="1029" spans="1:69" s="33" customFormat="1">
      <c r="A1029" s="9"/>
      <c r="B1029" s="18"/>
      <c r="C1029" s="14"/>
      <c r="D1029" s="9"/>
      <c r="E1029" s="19"/>
      <c r="F1029" s="19"/>
      <c r="G1029" s="9"/>
      <c r="H1029" s="9"/>
      <c r="I1029" s="9"/>
      <c r="J1029" s="26"/>
      <c r="K1029" s="26"/>
      <c r="L1029" s="10"/>
      <c r="M1029" s="17"/>
      <c r="N1029" s="17"/>
      <c r="O1029" s="9"/>
      <c r="P1029" s="9"/>
      <c r="Q1029" s="9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  <c r="BI1029" s="14"/>
      <c r="BJ1029" s="14"/>
      <c r="BK1029" s="14"/>
      <c r="BL1029" s="14"/>
      <c r="BM1029" s="14"/>
      <c r="BN1029" s="14"/>
      <c r="BO1029" s="14"/>
      <c r="BP1029" s="14"/>
      <c r="BQ1029" s="14"/>
    </row>
    <row r="1030" spans="1:69" s="33" customFormat="1">
      <c r="A1030" s="9"/>
      <c r="B1030" s="18"/>
      <c r="C1030" s="14"/>
      <c r="D1030" s="9"/>
      <c r="E1030" s="19"/>
      <c r="F1030" s="19"/>
      <c r="G1030" s="9"/>
      <c r="H1030" s="9"/>
      <c r="I1030" s="9"/>
      <c r="J1030" s="26"/>
      <c r="K1030" s="26"/>
      <c r="L1030" s="10"/>
      <c r="M1030" s="17"/>
      <c r="N1030" s="17"/>
      <c r="O1030" s="9"/>
      <c r="P1030" s="9"/>
      <c r="Q1030" s="9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  <c r="BI1030" s="14"/>
      <c r="BJ1030" s="14"/>
      <c r="BK1030" s="14"/>
      <c r="BL1030" s="14"/>
      <c r="BM1030" s="14"/>
      <c r="BN1030" s="14"/>
      <c r="BO1030" s="14"/>
      <c r="BP1030" s="14"/>
      <c r="BQ1030" s="14"/>
    </row>
    <row r="1031" spans="1:69" s="33" customFormat="1">
      <c r="A1031" s="9"/>
      <c r="B1031" s="18"/>
      <c r="C1031" s="14"/>
      <c r="D1031" s="9"/>
      <c r="E1031" s="19"/>
      <c r="F1031" s="19"/>
      <c r="G1031" s="9"/>
      <c r="H1031" s="9"/>
      <c r="I1031" s="9"/>
      <c r="J1031" s="26"/>
      <c r="K1031" s="26"/>
      <c r="L1031" s="10"/>
      <c r="M1031" s="17"/>
      <c r="N1031" s="17"/>
      <c r="O1031" s="9"/>
      <c r="P1031" s="9"/>
      <c r="Q1031" s="9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  <c r="BI1031" s="14"/>
      <c r="BJ1031" s="14"/>
      <c r="BK1031" s="14"/>
      <c r="BL1031" s="14"/>
      <c r="BM1031" s="14"/>
      <c r="BN1031" s="14"/>
      <c r="BO1031" s="14"/>
      <c r="BP1031" s="14"/>
      <c r="BQ1031" s="14"/>
    </row>
    <row r="1032" spans="1:69" s="33" customFormat="1">
      <c r="A1032" s="9"/>
      <c r="B1032" s="18"/>
      <c r="C1032" s="14"/>
      <c r="D1032" s="9"/>
      <c r="E1032" s="19"/>
      <c r="F1032" s="19"/>
      <c r="G1032" s="9"/>
      <c r="H1032" s="9"/>
      <c r="I1032" s="9"/>
      <c r="J1032" s="26"/>
      <c r="K1032" s="26"/>
      <c r="L1032" s="10"/>
      <c r="M1032" s="17"/>
      <c r="N1032" s="17"/>
      <c r="O1032" s="9"/>
      <c r="P1032" s="9"/>
      <c r="Q1032" s="9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  <c r="BI1032" s="14"/>
      <c r="BJ1032" s="14"/>
      <c r="BK1032" s="14"/>
      <c r="BL1032" s="14"/>
      <c r="BM1032" s="14"/>
      <c r="BN1032" s="14"/>
      <c r="BO1032" s="14"/>
      <c r="BP1032" s="14"/>
      <c r="BQ1032" s="14"/>
    </row>
    <row r="1033" spans="1:69" s="33" customFormat="1">
      <c r="A1033" s="9"/>
      <c r="B1033" s="18"/>
      <c r="C1033" s="14"/>
      <c r="D1033" s="9"/>
      <c r="E1033" s="19"/>
      <c r="F1033" s="19"/>
      <c r="G1033" s="9"/>
      <c r="H1033" s="9"/>
      <c r="I1033" s="9"/>
      <c r="J1033" s="26"/>
      <c r="K1033" s="26"/>
      <c r="L1033" s="10"/>
      <c r="M1033" s="17"/>
      <c r="N1033" s="17"/>
      <c r="O1033" s="9"/>
      <c r="P1033" s="9"/>
      <c r="Q1033" s="9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  <c r="BI1033" s="14"/>
      <c r="BJ1033" s="14"/>
      <c r="BK1033" s="14"/>
      <c r="BL1033" s="14"/>
      <c r="BM1033" s="14"/>
      <c r="BN1033" s="14"/>
      <c r="BO1033" s="14"/>
      <c r="BP1033" s="14"/>
      <c r="BQ1033" s="14"/>
    </row>
    <row r="1034" spans="1:69" s="33" customFormat="1">
      <c r="A1034" s="9"/>
      <c r="B1034" s="18"/>
      <c r="C1034" s="14"/>
      <c r="D1034" s="9"/>
      <c r="E1034" s="19"/>
      <c r="F1034" s="19"/>
      <c r="G1034" s="9"/>
      <c r="H1034" s="9"/>
      <c r="I1034" s="9"/>
      <c r="J1034" s="26"/>
      <c r="K1034" s="26"/>
      <c r="L1034" s="10"/>
      <c r="M1034" s="17"/>
      <c r="N1034" s="17"/>
      <c r="O1034" s="9"/>
      <c r="P1034" s="9"/>
      <c r="Q1034" s="9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  <c r="BI1034" s="14"/>
      <c r="BJ1034" s="14"/>
      <c r="BK1034" s="14"/>
      <c r="BL1034" s="14"/>
      <c r="BM1034" s="14"/>
      <c r="BN1034" s="14"/>
      <c r="BO1034" s="14"/>
      <c r="BP1034" s="14"/>
      <c r="BQ1034" s="14"/>
    </row>
    <row r="1035" spans="1:69" s="33" customFormat="1">
      <c r="A1035" s="9"/>
      <c r="B1035" s="18"/>
      <c r="C1035" s="14"/>
      <c r="D1035" s="9"/>
      <c r="E1035" s="19"/>
      <c r="F1035" s="19"/>
      <c r="G1035" s="9"/>
      <c r="H1035" s="9"/>
      <c r="I1035" s="9"/>
      <c r="J1035" s="26"/>
      <c r="K1035" s="26"/>
      <c r="L1035" s="10"/>
      <c r="M1035" s="17"/>
      <c r="N1035" s="17"/>
      <c r="O1035" s="9"/>
      <c r="P1035" s="9"/>
      <c r="Q1035" s="9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14"/>
      <c r="BB1035" s="14"/>
      <c r="BC1035" s="14"/>
      <c r="BD1035" s="14"/>
      <c r="BE1035" s="14"/>
      <c r="BF1035" s="14"/>
      <c r="BG1035" s="14"/>
      <c r="BH1035" s="14"/>
      <c r="BI1035" s="14"/>
      <c r="BJ1035" s="14"/>
      <c r="BK1035" s="14"/>
      <c r="BL1035" s="14"/>
      <c r="BM1035" s="14"/>
      <c r="BN1035" s="14"/>
      <c r="BO1035" s="14"/>
      <c r="BP1035" s="14"/>
      <c r="BQ1035" s="14"/>
    </row>
    <row r="1036" spans="1:69" s="33" customFormat="1">
      <c r="A1036" s="9"/>
      <c r="B1036" s="18"/>
      <c r="C1036" s="14"/>
      <c r="D1036" s="9"/>
      <c r="E1036" s="19"/>
      <c r="F1036" s="19"/>
      <c r="G1036" s="9"/>
      <c r="H1036" s="9"/>
      <c r="I1036" s="9"/>
      <c r="J1036" s="26"/>
      <c r="K1036" s="26"/>
      <c r="L1036" s="10"/>
      <c r="M1036" s="17"/>
      <c r="N1036" s="17"/>
      <c r="O1036" s="9"/>
      <c r="P1036" s="9"/>
      <c r="Q1036" s="9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  <c r="AO1036" s="14"/>
      <c r="AP1036" s="14"/>
      <c r="AQ1036" s="14"/>
      <c r="AR1036" s="14"/>
      <c r="AS1036" s="14"/>
      <c r="AT1036" s="14"/>
      <c r="AU1036" s="14"/>
      <c r="AV1036" s="14"/>
      <c r="AW1036" s="14"/>
      <c r="AX1036" s="14"/>
      <c r="AY1036" s="14"/>
      <c r="AZ1036" s="14"/>
      <c r="BA1036" s="14"/>
      <c r="BB1036" s="14"/>
      <c r="BC1036" s="14"/>
      <c r="BD1036" s="14"/>
      <c r="BE1036" s="14"/>
      <c r="BF1036" s="14"/>
      <c r="BG1036" s="14"/>
      <c r="BH1036" s="14"/>
      <c r="BI1036" s="14"/>
      <c r="BJ1036" s="14"/>
      <c r="BK1036" s="14"/>
      <c r="BL1036" s="14"/>
      <c r="BM1036" s="14"/>
      <c r="BN1036" s="14"/>
      <c r="BO1036" s="14"/>
      <c r="BP1036" s="14"/>
      <c r="BQ1036" s="14"/>
    </row>
    <row r="1037" spans="1:69" s="33" customFormat="1">
      <c r="A1037" s="9"/>
      <c r="B1037" s="18"/>
      <c r="C1037" s="14"/>
      <c r="D1037" s="9"/>
      <c r="E1037" s="19"/>
      <c r="F1037" s="19"/>
      <c r="G1037" s="9"/>
      <c r="H1037" s="9"/>
      <c r="I1037" s="9"/>
      <c r="J1037" s="26"/>
      <c r="K1037" s="26"/>
      <c r="L1037" s="10"/>
      <c r="M1037" s="17"/>
      <c r="N1037" s="17"/>
      <c r="O1037" s="9"/>
      <c r="P1037" s="9"/>
      <c r="Q1037" s="9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  <c r="AO1037" s="14"/>
      <c r="AP1037" s="14"/>
      <c r="AQ1037" s="14"/>
      <c r="AR1037" s="14"/>
      <c r="AS1037" s="14"/>
      <c r="AT1037" s="14"/>
      <c r="AU1037" s="14"/>
      <c r="AV1037" s="14"/>
      <c r="AW1037" s="14"/>
      <c r="AX1037" s="14"/>
      <c r="AY1037" s="14"/>
      <c r="AZ1037" s="14"/>
      <c r="BA1037" s="14"/>
      <c r="BB1037" s="14"/>
      <c r="BC1037" s="14"/>
      <c r="BD1037" s="14"/>
      <c r="BE1037" s="14"/>
      <c r="BF1037" s="14"/>
      <c r="BG1037" s="14"/>
      <c r="BH1037" s="14"/>
      <c r="BI1037" s="14"/>
      <c r="BJ1037" s="14"/>
      <c r="BK1037" s="14"/>
      <c r="BL1037" s="14"/>
      <c r="BM1037" s="14"/>
      <c r="BN1037" s="14"/>
      <c r="BO1037" s="14"/>
      <c r="BP1037" s="14"/>
      <c r="BQ1037" s="14"/>
    </row>
    <row r="1038" spans="1:69" s="33" customFormat="1">
      <c r="A1038" s="9"/>
      <c r="B1038" s="18"/>
      <c r="C1038" s="14"/>
      <c r="D1038" s="9"/>
      <c r="E1038" s="19"/>
      <c r="F1038" s="19"/>
      <c r="G1038" s="9"/>
      <c r="H1038" s="9"/>
      <c r="I1038" s="9"/>
      <c r="J1038" s="26"/>
      <c r="K1038" s="26"/>
      <c r="L1038" s="10"/>
      <c r="M1038" s="17"/>
      <c r="N1038" s="17"/>
      <c r="O1038" s="9"/>
      <c r="P1038" s="9"/>
      <c r="Q1038" s="9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  <c r="AO1038" s="14"/>
      <c r="AP1038" s="14"/>
      <c r="AQ1038" s="14"/>
      <c r="AR1038" s="14"/>
      <c r="AS1038" s="14"/>
      <c r="AT1038" s="14"/>
      <c r="AU1038" s="14"/>
      <c r="AV1038" s="14"/>
      <c r="AW1038" s="14"/>
      <c r="AX1038" s="14"/>
      <c r="AY1038" s="14"/>
      <c r="AZ1038" s="14"/>
      <c r="BA1038" s="14"/>
      <c r="BB1038" s="14"/>
      <c r="BC1038" s="14"/>
      <c r="BD1038" s="14"/>
      <c r="BE1038" s="14"/>
      <c r="BF1038" s="14"/>
      <c r="BG1038" s="14"/>
      <c r="BH1038" s="14"/>
      <c r="BI1038" s="14"/>
      <c r="BJ1038" s="14"/>
      <c r="BK1038" s="14"/>
      <c r="BL1038" s="14"/>
      <c r="BM1038" s="14"/>
      <c r="BN1038" s="14"/>
      <c r="BO1038" s="14"/>
      <c r="BP1038" s="14"/>
      <c r="BQ1038" s="14"/>
    </row>
    <row r="1039" spans="1:69" s="33" customFormat="1">
      <c r="A1039" s="9"/>
      <c r="B1039" s="18"/>
      <c r="C1039" s="14"/>
      <c r="D1039" s="9"/>
      <c r="E1039" s="19"/>
      <c r="F1039" s="19"/>
      <c r="G1039" s="9"/>
      <c r="H1039" s="9"/>
      <c r="I1039" s="9"/>
      <c r="J1039" s="26"/>
      <c r="K1039" s="26"/>
      <c r="L1039" s="10"/>
      <c r="M1039" s="17"/>
      <c r="N1039" s="17"/>
      <c r="O1039" s="9"/>
      <c r="P1039" s="9"/>
      <c r="Q1039" s="9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  <c r="AO1039" s="14"/>
      <c r="AP1039" s="14"/>
      <c r="AQ1039" s="14"/>
      <c r="AR1039" s="14"/>
      <c r="AS1039" s="14"/>
      <c r="AT1039" s="14"/>
      <c r="AU1039" s="14"/>
      <c r="AV1039" s="14"/>
      <c r="AW1039" s="14"/>
      <c r="AX1039" s="14"/>
      <c r="AY1039" s="14"/>
      <c r="AZ1039" s="14"/>
      <c r="BA1039" s="14"/>
      <c r="BB1039" s="14"/>
      <c r="BC1039" s="14"/>
      <c r="BD1039" s="14"/>
      <c r="BE1039" s="14"/>
      <c r="BF1039" s="14"/>
      <c r="BG1039" s="14"/>
      <c r="BH1039" s="14"/>
      <c r="BI1039" s="14"/>
      <c r="BJ1039" s="14"/>
      <c r="BK1039" s="14"/>
      <c r="BL1039" s="14"/>
      <c r="BM1039" s="14"/>
      <c r="BN1039" s="14"/>
      <c r="BO1039" s="14"/>
      <c r="BP1039" s="14"/>
      <c r="BQ1039" s="14"/>
    </row>
    <row r="1040" spans="1:69" s="33" customFormat="1">
      <c r="A1040" s="9"/>
      <c r="B1040" s="18"/>
      <c r="C1040" s="14"/>
      <c r="D1040" s="9"/>
      <c r="E1040" s="19"/>
      <c r="F1040" s="19"/>
      <c r="G1040" s="9"/>
      <c r="H1040" s="9"/>
      <c r="I1040" s="9"/>
      <c r="J1040" s="26"/>
      <c r="K1040" s="26"/>
      <c r="L1040" s="10"/>
      <c r="M1040" s="17"/>
      <c r="N1040" s="17"/>
      <c r="O1040" s="9"/>
      <c r="P1040" s="9"/>
      <c r="Q1040" s="9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  <c r="AO1040" s="14"/>
      <c r="AP1040" s="14"/>
      <c r="AQ1040" s="14"/>
      <c r="AR1040" s="14"/>
      <c r="AS1040" s="14"/>
      <c r="AT1040" s="14"/>
      <c r="AU1040" s="14"/>
      <c r="AV1040" s="14"/>
      <c r="AW1040" s="14"/>
      <c r="AX1040" s="14"/>
      <c r="AY1040" s="14"/>
      <c r="AZ1040" s="14"/>
      <c r="BA1040" s="14"/>
      <c r="BB1040" s="14"/>
      <c r="BC1040" s="14"/>
      <c r="BD1040" s="14"/>
      <c r="BE1040" s="14"/>
      <c r="BF1040" s="14"/>
      <c r="BG1040" s="14"/>
      <c r="BH1040" s="14"/>
      <c r="BI1040" s="14"/>
      <c r="BJ1040" s="14"/>
      <c r="BK1040" s="14"/>
      <c r="BL1040" s="14"/>
      <c r="BM1040" s="14"/>
      <c r="BN1040" s="14"/>
      <c r="BO1040" s="14"/>
      <c r="BP1040" s="14"/>
      <c r="BQ1040" s="14"/>
    </row>
    <row r="1041" spans="1:69" s="33" customFormat="1">
      <c r="A1041" s="9"/>
      <c r="B1041" s="18"/>
      <c r="C1041" s="14"/>
      <c r="D1041" s="9"/>
      <c r="E1041" s="19"/>
      <c r="F1041" s="19"/>
      <c r="G1041" s="9"/>
      <c r="H1041" s="9"/>
      <c r="I1041" s="9"/>
      <c r="J1041" s="26"/>
      <c r="K1041" s="26"/>
      <c r="L1041" s="10"/>
      <c r="M1041" s="17"/>
      <c r="N1041" s="17"/>
      <c r="O1041" s="9"/>
      <c r="P1041" s="9"/>
      <c r="Q1041" s="9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O1041" s="14"/>
      <c r="AP1041" s="14"/>
      <c r="AQ1041" s="14"/>
      <c r="AR1041" s="14"/>
      <c r="AS1041" s="14"/>
      <c r="AT1041" s="14"/>
      <c r="AU1041" s="14"/>
      <c r="AV1041" s="14"/>
      <c r="AW1041" s="14"/>
      <c r="AX1041" s="14"/>
      <c r="AY1041" s="14"/>
      <c r="AZ1041" s="14"/>
      <c r="BA1041" s="14"/>
      <c r="BB1041" s="14"/>
      <c r="BC1041" s="14"/>
      <c r="BD1041" s="14"/>
      <c r="BE1041" s="14"/>
      <c r="BF1041" s="14"/>
      <c r="BG1041" s="14"/>
      <c r="BH1041" s="14"/>
      <c r="BI1041" s="14"/>
      <c r="BJ1041" s="14"/>
      <c r="BK1041" s="14"/>
      <c r="BL1041" s="14"/>
      <c r="BM1041" s="14"/>
      <c r="BN1041" s="14"/>
      <c r="BO1041" s="14"/>
      <c r="BP1041" s="14"/>
      <c r="BQ1041" s="14"/>
    </row>
    <row r="1042" spans="1:69" s="33" customFormat="1">
      <c r="A1042" s="9"/>
      <c r="B1042" s="18"/>
      <c r="C1042" s="14"/>
      <c r="D1042" s="9"/>
      <c r="E1042" s="19"/>
      <c r="F1042" s="19"/>
      <c r="G1042" s="9"/>
      <c r="H1042" s="9"/>
      <c r="I1042" s="9"/>
      <c r="J1042" s="26"/>
      <c r="K1042" s="26"/>
      <c r="L1042" s="10"/>
      <c r="M1042" s="17"/>
      <c r="N1042" s="17"/>
      <c r="O1042" s="9"/>
      <c r="P1042" s="9"/>
      <c r="Q1042" s="9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  <c r="AO1042" s="14"/>
      <c r="AP1042" s="14"/>
      <c r="AQ1042" s="14"/>
      <c r="AR1042" s="14"/>
      <c r="AS1042" s="14"/>
      <c r="AT1042" s="14"/>
      <c r="AU1042" s="14"/>
      <c r="AV1042" s="14"/>
      <c r="AW1042" s="14"/>
      <c r="AX1042" s="14"/>
      <c r="AY1042" s="14"/>
      <c r="AZ1042" s="14"/>
      <c r="BA1042" s="14"/>
      <c r="BB1042" s="14"/>
      <c r="BC1042" s="14"/>
      <c r="BD1042" s="14"/>
      <c r="BE1042" s="14"/>
      <c r="BF1042" s="14"/>
      <c r="BG1042" s="14"/>
      <c r="BH1042" s="14"/>
      <c r="BI1042" s="14"/>
      <c r="BJ1042" s="14"/>
      <c r="BK1042" s="14"/>
      <c r="BL1042" s="14"/>
      <c r="BM1042" s="14"/>
      <c r="BN1042" s="14"/>
      <c r="BO1042" s="14"/>
      <c r="BP1042" s="14"/>
      <c r="BQ1042" s="14"/>
    </row>
    <row r="1043" spans="1:69" s="33" customFormat="1">
      <c r="A1043" s="9"/>
      <c r="B1043" s="18"/>
      <c r="C1043" s="14"/>
      <c r="D1043" s="9"/>
      <c r="E1043" s="19"/>
      <c r="F1043" s="19"/>
      <c r="G1043" s="9"/>
      <c r="H1043" s="9"/>
      <c r="I1043" s="9"/>
      <c r="J1043" s="26"/>
      <c r="K1043" s="26"/>
      <c r="L1043" s="10"/>
      <c r="M1043" s="17"/>
      <c r="N1043" s="17"/>
      <c r="O1043" s="9"/>
      <c r="P1043" s="9"/>
      <c r="Q1043" s="9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O1043" s="14"/>
      <c r="AP1043" s="14"/>
      <c r="AQ1043" s="14"/>
      <c r="AR1043" s="14"/>
      <c r="AS1043" s="14"/>
      <c r="AT1043" s="14"/>
      <c r="AU1043" s="14"/>
      <c r="AV1043" s="14"/>
      <c r="AW1043" s="14"/>
      <c r="AX1043" s="14"/>
      <c r="AY1043" s="14"/>
      <c r="AZ1043" s="14"/>
      <c r="BA1043" s="14"/>
      <c r="BB1043" s="14"/>
      <c r="BC1043" s="14"/>
      <c r="BD1043" s="14"/>
      <c r="BE1043" s="14"/>
      <c r="BF1043" s="14"/>
      <c r="BG1043" s="14"/>
      <c r="BH1043" s="14"/>
      <c r="BI1043" s="14"/>
      <c r="BJ1043" s="14"/>
      <c r="BK1043" s="14"/>
      <c r="BL1043" s="14"/>
      <c r="BM1043" s="14"/>
      <c r="BN1043" s="14"/>
      <c r="BO1043" s="14"/>
      <c r="BP1043" s="14"/>
      <c r="BQ1043" s="14"/>
    </row>
    <row r="1044" spans="1:69" s="33" customFormat="1">
      <c r="A1044" s="9"/>
      <c r="B1044" s="18"/>
      <c r="C1044" s="14"/>
      <c r="D1044" s="9"/>
      <c r="E1044" s="19"/>
      <c r="F1044" s="19"/>
      <c r="G1044" s="9"/>
      <c r="H1044" s="9"/>
      <c r="I1044" s="9"/>
      <c r="J1044" s="26"/>
      <c r="K1044" s="26"/>
      <c r="L1044" s="10"/>
      <c r="M1044" s="17"/>
      <c r="N1044" s="17"/>
      <c r="O1044" s="9"/>
      <c r="P1044" s="9"/>
      <c r="Q1044" s="9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  <c r="AN1044" s="14"/>
      <c r="AO1044" s="14"/>
      <c r="AP1044" s="14"/>
      <c r="AQ1044" s="14"/>
      <c r="AR1044" s="14"/>
      <c r="AS1044" s="14"/>
      <c r="AT1044" s="14"/>
      <c r="AU1044" s="14"/>
      <c r="AV1044" s="14"/>
      <c r="AW1044" s="14"/>
      <c r="AX1044" s="14"/>
      <c r="AY1044" s="14"/>
      <c r="AZ1044" s="14"/>
      <c r="BA1044" s="14"/>
      <c r="BB1044" s="14"/>
      <c r="BC1044" s="14"/>
      <c r="BD1044" s="14"/>
      <c r="BE1044" s="14"/>
      <c r="BF1044" s="14"/>
      <c r="BG1044" s="14"/>
      <c r="BH1044" s="14"/>
      <c r="BI1044" s="14"/>
      <c r="BJ1044" s="14"/>
      <c r="BK1044" s="14"/>
      <c r="BL1044" s="14"/>
      <c r="BM1044" s="14"/>
      <c r="BN1044" s="14"/>
      <c r="BO1044" s="14"/>
      <c r="BP1044" s="14"/>
      <c r="BQ1044" s="14"/>
    </row>
    <row r="1045" spans="1:69" s="33" customFormat="1">
      <c r="A1045" s="9"/>
      <c r="B1045" s="18"/>
      <c r="C1045" s="14"/>
      <c r="D1045" s="9"/>
      <c r="E1045" s="19"/>
      <c r="F1045" s="19"/>
      <c r="G1045" s="9"/>
      <c r="H1045" s="9"/>
      <c r="I1045" s="9"/>
      <c r="J1045" s="26"/>
      <c r="K1045" s="26"/>
      <c r="L1045" s="10"/>
      <c r="M1045" s="17"/>
      <c r="N1045" s="17"/>
      <c r="O1045" s="9"/>
      <c r="P1045" s="9"/>
      <c r="Q1045" s="9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  <c r="AX1045" s="14"/>
      <c r="AY1045" s="14"/>
      <c r="AZ1045" s="14"/>
      <c r="BA1045" s="14"/>
      <c r="BB1045" s="14"/>
      <c r="BC1045" s="14"/>
      <c r="BD1045" s="14"/>
      <c r="BE1045" s="14"/>
      <c r="BF1045" s="14"/>
      <c r="BG1045" s="14"/>
      <c r="BH1045" s="14"/>
      <c r="BI1045" s="14"/>
      <c r="BJ1045" s="14"/>
      <c r="BK1045" s="14"/>
      <c r="BL1045" s="14"/>
      <c r="BM1045" s="14"/>
      <c r="BN1045" s="14"/>
      <c r="BO1045" s="14"/>
      <c r="BP1045" s="14"/>
      <c r="BQ1045" s="14"/>
    </row>
    <row r="1046" spans="1:69" s="33" customFormat="1">
      <c r="A1046" s="9"/>
      <c r="B1046" s="18"/>
      <c r="C1046" s="14"/>
      <c r="D1046" s="9"/>
      <c r="E1046" s="19"/>
      <c r="F1046" s="19"/>
      <c r="G1046" s="9"/>
      <c r="H1046" s="9"/>
      <c r="I1046" s="9"/>
      <c r="J1046" s="26"/>
      <c r="K1046" s="26"/>
      <c r="L1046" s="10"/>
      <c r="M1046" s="17"/>
      <c r="N1046" s="17"/>
      <c r="O1046" s="9"/>
      <c r="P1046" s="9"/>
      <c r="Q1046" s="9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  <c r="AO1046" s="14"/>
      <c r="AP1046" s="14"/>
      <c r="AQ1046" s="14"/>
      <c r="AR1046" s="14"/>
      <c r="AS1046" s="14"/>
      <c r="AT1046" s="14"/>
      <c r="AU1046" s="14"/>
      <c r="AV1046" s="14"/>
      <c r="AW1046" s="14"/>
      <c r="AX1046" s="14"/>
      <c r="AY1046" s="14"/>
      <c r="AZ1046" s="14"/>
      <c r="BA1046" s="14"/>
      <c r="BB1046" s="14"/>
      <c r="BC1046" s="14"/>
      <c r="BD1046" s="14"/>
      <c r="BE1046" s="14"/>
      <c r="BF1046" s="14"/>
      <c r="BG1046" s="14"/>
      <c r="BH1046" s="14"/>
      <c r="BI1046" s="14"/>
      <c r="BJ1046" s="14"/>
      <c r="BK1046" s="14"/>
      <c r="BL1046" s="14"/>
      <c r="BM1046" s="14"/>
      <c r="BN1046" s="14"/>
      <c r="BO1046" s="14"/>
      <c r="BP1046" s="14"/>
      <c r="BQ1046" s="14"/>
    </row>
    <row r="1047" spans="1:69" s="33" customFormat="1">
      <c r="A1047" s="9"/>
      <c r="B1047" s="18"/>
      <c r="C1047" s="14"/>
      <c r="D1047" s="9"/>
      <c r="E1047" s="19"/>
      <c r="F1047" s="19"/>
      <c r="G1047" s="9"/>
      <c r="H1047" s="9"/>
      <c r="I1047" s="9"/>
      <c r="J1047" s="26"/>
      <c r="K1047" s="26"/>
      <c r="L1047" s="10"/>
      <c r="M1047" s="17"/>
      <c r="N1047" s="17"/>
      <c r="O1047" s="9"/>
      <c r="P1047" s="9"/>
      <c r="Q1047" s="9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  <c r="AX1047" s="14"/>
      <c r="AY1047" s="14"/>
      <c r="AZ1047" s="14"/>
      <c r="BA1047" s="14"/>
      <c r="BB1047" s="14"/>
      <c r="BC1047" s="14"/>
      <c r="BD1047" s="14"/>
      <c r="BE1047" s="14"/>
      <c r="BF1047" s="14"/>
      <c r="BG1047" s="14"/>
      <c r="BH1047" s="14"/>
      <c r="BI1047" s="14"/>
      <c r="BJ1047" s="14"/>
      <c r="BK1047" s="14"/>
      <c r="BL1047" s="14"/>
      <c r="BM1047" s="14"/>
      <c r="BN1047" s="14"/>
      <c r="BO1047" s="14"/>
      <c r="BP1047" s="14"/>
      <c r="BQ1047" s="14"/>
    </row>
    <row r="1048" spans="1:69" s="33" customFormat="1">
      <c r="A1048" s="9"/>
      <c r="B1048" s="18"/>
      <c r="C1048" s="14"/>
      <c r="D1048" s="9"/>
      <c r="E1048" s="19"/>
      <c r="F1048" s="19"/>
      <c r="G1048" s="9"/>
      <c r="H1048" s="9"/>
      <c r="I1048" s="9"/>
      <c r="J1048" s="26"/>
      <c r="K1048" s="26"/>
      <c r="L1048" s="10"/>
      <c r="M1048" s="17"/>
      <c r="N1048" s="17"/>
      <c r="O1048" s="9"/>
      <c r="P1048" s="9"/>
      <c r="Q1048" s="9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  <c r="AN1048" s="14"/>
      <c r="AO1048" s="14"/>
      <c r="AP1048" s="14"/>
      <c r="AQ1048" s="14"/>
      <c r="AR1048" s="14"/>
      <c r="AS1048" s="14"/>
      <c r="AT1048" s="14"/>
      <c r="AU1048" s="14"/>
      <c r="AV1048" s="14"/>
      <c r="AW1048" s="14"/>
      <c r="AX1048" s="14"/>
      <c r="AY1048" s="14"/>
      <c r="AZ1048" s="14"/>
      <c r="BA1048" s="14"/>
      <c r="BB1048" s="14"/>
      <c r="BC1048" s="14"/>
      <c r="BD1048" s="14"/>
      <c r="BE1048" s="14"/>
      <c r="BF1048" s="14"/>
      <c r="BG1048" s="14"/>
      <c r="BH1048" s="14"/>
      <c r="BI1048" s="14"/>
      <c r="BJ1048" s="14"/>
      <c r="BK1048" s="14"/>
      <c r="BL1048" s="14"/>
      <c r="BM1048" s="14"/>
      <c r="BN1048" s="14"/>
      <c r="BO1048" s="14"/>
      <c r="BP1048" s="14"/>
      <c r="BQ1048" s="14"/>
    </row>
    <row r="1049" spans="1:69" s="33" customFormat="1">
      <c r="A1049" s="9"/>
      <c r="B1049" s="18"/>
      <c r="C1049" s="14"/>
      <c r="D1049" s="9"/>
      <c r="E1049" s="19"/>
      <c r="F1049" s="19"/>
      <c r="G1049" s="9"/>
      <c r="H1049" s="9"/>
      <c r="I1049" s="9"/>
      <c r="J1049" s="26"/>
      <c r="K1049" s="26"/>
      <c r="L1049" s="10"/>
      <c r="M1049" s="17"/>
      <c r="N1049" s="17"/>
      <c r="O1049" s="9"/>
      <c r="P1049" s="9"/>
      <c r="Q1049" s="9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  <c r="AO1049" s="14"/>
      <c r="AP1049" s="14"/>
      <c r="AQ1049" s="14"/>
      <c r="AR1049" s="14"/>
      <c r="AS1049" s="14"/>
      <c r="AT1049" s="14"/>
      <c r="AU1049" s="14"/>
      <c r="AV1049" s="14"/>
      <c r="AW1049" s="14"/>
      <c r="AX1049" s="14"/>
      <c r="AY1049" s="14"/>
      <c r="AZ1049" s="14"/>
      <c r="BA1049" s="14"/>
      <c r="BB1049" s="14"/>
      <c r="BC1049" s="14"/>
      <c r="BD1049" s="14"/>
      <c r="BE1049" s="14"/>
      <c r="BF1049" s="14"/>
      <c r="BG1049" s="14"/>
      <c r="BH1049" s="14"/>
      <c r="BI1049" s="14"/>
      <c r="BJ1049" s="14"/>
      <c r="BK1049" s="14"/>
      <c r="BL1049" s="14"/>
      <c r="BM1049" s="14"/>
      <c r="BN1049" s="14"/>
      <c r="BO1049" s="14"/>
      <c r="BP1049" s="14"/>
      <c r="BQ1049" s="14"/>
    </row>
    <row r="1050" spans="1:69" s="33" customFormat="1">
      <c r="A1050" s="9"/>
      <c r="B1050" s="18"/>
      <c r="C1050" s="14"/>
      <c r="D1050" s="9"/>
      <c r="E1050" s="19"/>
      <c r="F1050" s="19"/>
      <c r="G1050" s="9"/>
      <c r="H1050" s="9"/>
      <c r="I1050" s="9"/>
      <c r="J1050" s="26"/>
      <c r="K1050" s="26"/>
      <c r="L1050" s="10"/>
      <c r="M1050" s="17"/>
      <c r="N1050" s="17"/>
      <c r="O1050" s="9"/>
      <c r="P1050" s="9"/>
      <c r="Q1050" s="9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  <c r="AN1050" s="14"/>
      <c r="AO1050" s="14"/>
      <c r="AP1050" s="14"/>
      <c r="AQ1050" s="14"/>
      <c r="AR1050" s="14"/>
      <c r="AS1050" s="14"/>
      <c r="AT1050" s="14"/>
      <c r="AU1050" s="14"/>
      <c r="AV1050" s="14"/>
      <c r="AW1050" s="14"/>
      <c r="AX1050" s="14"/>
      <c r="AY1050" s="14"/>
      <c r="AZ1050" s="14"/>
      <c r="BA1050" s="14"/>
      <c r="BB1050" s="14"/>
      <c r="BC1050" s="14"/>
      <c r="BD1050" s="14"/>
      <c r="BE1050" s="14"/>
      <c r="BF1050" s="14"/>
      <c r="BG1050" s="14"/>
      <c r="BH1050" s="14"/>
      <c r="BI1050" s="14"/>
      <c r="BJ1050" s="14"/>
      <c r="BK1050" s="14"/>
      <c r="BL1050" s="14"/>
      <c r="BM1050" s="14"/>
      <c r="BN1050" s="14"/>
      <c r="BO1050" s="14"/>
      <c r="BP1050" s="14"/>
      <c r="BQ1050" s="14"/>
    </row>
    <row r="1051" spans="1:69" s="33" customFormat="1">
      <c r="A1051" s="9"/>
      <c r="B1051" s="18"/>
      <c r="C1051" s="14"/>
      <c r="D1051" s="9"/>
      <c r="E1051" s="19"/>
      <c r="F1051" s="19"/>
      <c r="G1051" s="9"/>
      <c r="H1051" s="9"/>
      <c r="I1051" s="9"/>
      <c r="J1051" s="26"/>
      <c r="K1051" s="26"/>
      <c r="L1051" s="10"/>
      <c r="M1051" s="17"/>
      <c r="N1051" s="17"/>
      <c r="O1051" s="9"/>
      <c r="P1051" s="9"/>
      <c r="Q1051" s="9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14"/>
      <c r="BB1051" s="14"/>
      <c r="BC1051" s="14"/>
      <c r="BD1051" s="14"/>
      <c r="BE1051" s="14"/>
      <c r="BF1051" s="14"/>
      <c r="BG1051" s="14"/>
      <c r="BH1051" s="14"/>
      <c r="BI1051" s="14"/>
      <c r="BJ1051" s="14"/>
      <c r="BK1051" s="14"/>
      <c r="BL1051" s="14"/>
      <c r="BM1051" s="14"/>
      <c r="BN1051" s="14"/>
      <c r="BO1051" s="14"/>
      <c r="BP1051" s="14"/>
      <c r="BQ1051" s="14"/>
    </row>
    <row r="1052" spans="1:69" s="33" customFormat="1">
      <c r="A1052" s="9"/>
      <c r="B1052" s="18"/>
      <c r="C1052" s="14"/>
      <c r="D1052" s="9"/>
      <c r="E1052" s="19"/>
      <c r="F1052" s="19"/>
      <c r="G1052" s="9"/>
      <c r="H1052" s="9"/>
      <c r="I1052" s="9"/>
      <c r="J1052" s="26"/>
      <c r="K1052" s="26"/>
      <c r="L1052" s="10"/>
      <c r="M1052" s="17"/>
      <c r="N1052" s="17"/>
      <c r="O1052" s="9"/>
      <c r="P1052" s="9"/>
      <c r="Q1052" s="9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  <c r="AN1052" s="14"/>
      <c r="AO1052" s="14"/>
      <c r="AP1052" s="14"/>
      <c r="AQ1052" s="14"/>
      <c r="AR1052" s="14"/>
      <c r="AS1052" s="14"/>
      <c r="AT1052" s="14"/>
      <c r="AU1052" s="14"/>
      <c r="AV1052" s="14"/>
      <c r="AW1052" s="14"/>
      <c r="AX1052" s="14"/>
      <c r="AY1052" s="14"/>
      <c r="AZ1052" s="14"/>
      <c r="BA1052" s="14"/>
      <c r="BB1052" s="14"/>
      <c r="BC1052" s="14"/>
      <c r="BD1052" s="14"/>
      <c r="BE1052" s="14"/>
      <c r="BF1052" s="14"/>
      <c r="BG1052" s="14"/>
      <c r="BH1052" s="14"/>
      <c r="BI1052" s="14"/>
      <c r="BJ1052" s="14"/>
      <c r="BK1052" s="14"/>
      <c r="BL1052" s="14"/>
      <c r="BM1052" s="14"/>
      <c r="BN1052" s="14"/>
      <c r="BO1052" s="14"/>
      <c r="BP1052" s="14"/>
      <c r="BQ1052" s="14"/>
    </row>
    <row r="1053" spans="1:69" s="33" customFormat="1">
      <c r="A1053" s="9"/>
      <c r="B1053" s="18"/>
      <c r="C1053" s="14"/>
      <c r="D1053" s="9"/>
      <c r="E1053" s="19"/>
      <c r="F1053" s="19"/>
      <c r="G1053" s="9"/>
      <c r="H1053" s="9"/>
      <c r="I1053" s="9"/>
      <c r="J1053" s="26"/>
      <c r="K1053" s="26"/>
      <c r="L1053" s="10"/>
      <c r="M1053" s="17"/>
      <c r="N1053" s="17"/>
      <c r="O1053" s="9"/>
      <c r="P1053" s="9"/>
      <c r="Q1053" s="9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  <c r="AN1053" s="14"/>
      <c r="AO1053" s="14"/>
      <c r="AP1053" s="14"/>
      <c r="AQ1053" s="14"/>
      <c r="AR1053" s="14"/>
      <c r="AS1053" s="14"/>
      <c r="AT1053" s="14"/>
      <c r="AU1053" s="14"/>
      <c r="AV1053" s="14"/>
      <c r="AW1053" s="14"/>
      <c r="AX1053" s="14"/>
      <c r="AY1053" s="14"/>
      <c r="AZ1053" s="14"/>
      <c r="BA1053" s="14"/>
      <c r="BB1053" s="14"/>
      <c r="BC1053" s="14"/>
      <c r="BD1053" s="14"/>
      <c r="BE1053" s="14"/>
      <c r="BF1053" s="14"/>
      <c r="BG1053" s="14"/>
      <c r="BH1053" s="14"/>
      <c r="BI1053" s="14"/>
      <c r="BJ1053" s="14"/>
      <c r="BK1053" s="14"/>
      <c r="BL1053" s="14"/>
      <c r="BM1053" s="14"/>
      <c r="BN1053" s="14"/>
      <c r="BO1053" s="14"/>
      <c r="BP1053" s="14"/>
      <c r="BQ1053" s="14"/>
    </row>
    <row r="1054" spans="1:69" s="33" customFormat="1">
      <c r="A1054" s="9"/>
      <c r="B1054" s="18"/>
      <c r="C1054" s="14"/>
      <c r="D1054" s="9"/>
      <c r="E1054" s="19"/>
      <c r="F1054" s="19"/>
      <c r="G1054" s="9"/>
      <c r="H1054" s="9"/>
      <c r="I1054" s="9"/>
      <c r="J1054" s="26"/>
      <c r="K1054" s="26"/>
      <c r="L1054" s="10"/>
      <c r="M1054" s="17"/>
      <c r="N1054" s="17"/>
      <c r="O1054" s="9"/>
      <c r="P1054" s="9"/>
      <c r="Q1054" s="9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  <c r="AN1054" s="14"/>
      <c r="AO1054" s="14"/>
      <c r="AP1054" s="14"/>
      <c r="AQ1054" s="14"/>
      <c r="AR1054" s="14"/>
      <c r="AS1054" s="14"/>
      <c r="AT1054" s="14"/>
      <c r="AU1054" s="14"/>
      <c r="AV1054" s="14"/>
      <c r="AW1054" s="14"/>
      <c r="AX1054" s="14"/>
      <c r="AY1054" s="14"/>
      <c r="AZ1054" s="14"/>
      <c r="BA1054" s="14"/>
      <c r="BB1054" s="14"/>
      <c r="BC1054" s="14"/>
      <c r="BD1054" s="14"/>
      <c r="BE1054" s="14"/>
      <c r="BF1054" s="14"/>
      <c r="BG1054" s="14"/>
      <c r="BH1054" s="14"/>
      <c r="BI1054" s="14"/>
      <c r="BJ1054" s="14"/>
      <c r="BK1054" s="14"/>
      <c r="BL1054" s="14"/>
      <c r="BM1054" s="14"/>
      <c r="BN1054" s="14"/>
      <c r="BO1054" s="14"/>
      <c r="BP1054" s="14"/>
      <c r="BQ1054" s="14"/>
    </row>
    <row r="1055" spans="1:69" s="33" customFormat="1">
      <c r="A1055" s="9"/>
      <c r="B1055" s="18"/>
      <c r="C1055" s="14"/>
      <c r="D1055" s="9"/>
      <c r="E1055" s="19"/>
      <c r="F1055" s="19"/>
      <c r="G1055" s="9"/>
      <c r="H1055" s="9"/>
      <c r="I1055" s="9"/>
      <c r="J1055" s="26"/>
      <c r="K1055" s="26"/>
      <c r="L1055" s="10"/>
      <c r="M1055" s="17"/>
      <c r="N1055" s="17"/>
      <c r="O1055" s="9"/>
      <c r="P1055" s="9"/>
      <c r="Q1055" s="9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  <c r="AO1055" s="14"/>
      <c r="AP1055" s="14"/>
      <c r="AQ1055" s="14"/>
      <c r="AR1055" s="14"/>
      <c r="AS1055" s="14"/>
      <c r="AT1055" s="14"/>
      <c r="AU1055" s="14"/>
      <c r="AV1055" s="14"/>
      <c r="AW1055" s="14"/>
      <c r="AX1055" s="14"/>
      <c r="AY1055" s="14"/>
      <c r="AZ1055" s="14"/>
      <c r="BA1055" s="14"/>
      <c r="BB1055" s="14"/>
      <c r="BC1055" s="14"/>
      <c r="BD1055" s="14"/>
      <c r="BE1055" s="14"/>
      <c r="BF1055" s="14"/>
      <c r="BG1055" s="14"/>
      <c r="BH1055" s="14"/>
      <c r="BI1055" s="14"/>
      <c r="BJ1055" s="14"/>
      <c r="BK1055" s="14"/>
      <c r="BL1055" s="14"/>
      <c r="BM1055" s="14"/>
      <c r="BN1055" s="14"/>
      <c r="BO1055" s="14"/>
      <c r="BP1055" s="14"/>
      <c r="BQ1055" s="14"/>
    </row>
    <row r="1056" spans="1:69" s="33" customFormat="1">
      <c r="A1056" s="9"/>
      <c r="B1056" s="18"/>
      <c r="C1056" s="14"/>
      <c r="D1056" s="9"/>
      <c r="E1056" s="19"/>
      <c r="F1056" s="19"/>
      <c r="G1056" s="9"/>
      <c r="H1056" s="9"/>
      <c r="I1056" s="9"/>
      <c r="J1056" s="26"/>
      <c r="K1056" s="26"/>
      <c r="L1056" s="10"/>
      <c r="M1056" s="17"/>
      <c r="N1056" s="17"/>
      <c r="O1056" s="9"/>
      <c r="P1056" s="9"/>
      <c r="Q1056" s="9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  <c r="AN1056" s="14"/>
      <c r="AO1056" s="14"/>
      <c r="AP1056" s="14"/>
      <c r="AQ1056" s="14"/>
      <c r="AR1056" s="14"/>
      <c r="AS1056" s="14"/>
      <c r="AT1056" s="14"/>
      <c r="AU1056" s="14"/>
      <c r="AV1056" s="14"/>
      <c r="AW1056" s="14"/>
      <c r="AX1056" s="14"/>
      <c r="AY1056" s="14"/>
      <c r="AZ1056" s="14"/>
      <c r="BA1056" s="14"/>
      <c r="BB1056" s="14"/>
      <c r="BC1056" s="14"/>
      <c r="BD1056" s="14"/>
      <c r="BE1056" s="14"/>
      <c r="BF1056" s="14"/>
      <c r="BG1056" s="14"/>
      <c r="BH1056" s="14"/>
      <c r="BI1056" s="14"/>
      <c r="BJ1056" s="14"/>
      <c r="BK1056" s="14"/>
      <c r="BL1056" s="14"/>
      <c r="BM1056" s="14"/>
      <c r="BN1056" s="14"/>
      <c r="BO1056" s="14"/>
      <c r="BP1056" s="14"/>
      <c r="BQ1056" s="14"/>
    </row>
    <row r="1057" spans="1:69" s="33" customFormat="1">
      <c r="A1057" s="9"/>
      <c r="B1057" s="18"/>
      <c r="C1057" s="14"/>
      <c r="D1057" s="9"/>
      <c r="E1057" s="19"/>
      <c r="F1057" s="19"/>
      <c r="G1057" s="9"/>
      <c r="H1057" s="9"/>
      <c r="I1057" s="9"/>
      <c r="J1057" s="26"/>
      <c r="K1057" s="26"/>
      <c r="L1057" s="10"/>
      <c r="M1057" s="17"/>
      <c r="N1057" s="17"/>
      <c r="O1057" s="9"/>
      <c r="P1057" s="9"/>
      <c r="Q1057" s="9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  <c r="AN1057" s="14"/>
      <c r="AO1057" s="14"/>
      <c r="AP1057" s="14"/>
      <c r="AQ1057" s="14"/>
      <c r="AR1057" s="14"/>
      <c r="AS1057" s="14"/>
      <c r="AT1057" s="14"/>
      <c r="AU1057" s="14"/>
      <c r="AV1057" s="14"/>
      <c r="AW1057" s="14"/>
      <c r="AX1057" s="14"/>
      <c r="AY1057" s="14"/>
      <c r="AZ1057" s="14"/>
      <c r="BA1057" s="14"/>
      <c r="BB1057" s="14"/>
      <c r="BC1057" s="14"/>
      <c r="BD1057" s="14"/>
      <c r="BE1057" s="14"/>
      <c r="BF1057" s="14"/>
      <c r="BG1057" s="14"/>
      <c r="BH1057" s="14"/>
      <c r="BI1057" s="14"/>
      <c r="BJ1057" s="14"/>
      <c r="BK1057" s="14"/>
      <c r="BL1057" s="14"/>
      <c r="BM1057" s="14"/>
      <c r="BN1057" s="14"/>
      <c r="BO1057" s="14"/>
      <c r="BP1057" s="14"/>
      <c r="BQ1057" s="14"/>
    </row>
    <row r="1058" spans="1:69" s="33" customFormat="1">
      <c r="A1058" s="9"/>
      <c r="B1058" s="18"/>
      <c r="C1058" s="14"/>
      <c r="D1058" s="9"/>
      <c r="E1058" s="19"/>
      <c r="F1058" s="19"/>
      <c r="G1058" s="9"/>
      <c r="H1058" s="9"/>
      <c r="I1058" s="9"/>
      <c r="J1058" s="26"/>
      <c r="K1058" s="26"/>
      <c r="L1058" s="10"/>
      <c r="M1058" s="17"/>
      <c r="N1058" s="17"/>
      <c r="O1058" s="9"/>
      <c r="P1058" s="9"/>
      <c r="Q1058" s="9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  <c r="AN1058" s="14"/>
      <c r="AO1058" s="14"/>
      <c r="AP1058" s="14"/>
      <c r="AQ1058" s="14"/>
      <c r="AR1058" s="14"/>
      <c r="AS1058" s="14"/>
      <c r="AT1058" s="14"/>
      <c r="AU1058" s="14"/>
      <c r="AV1058" s="14"/>
      <c r="AW1058" s="14"/>
      <c r="AX1058" s="14"/>
      <c r="AY1058" s="14"/>
      <c r="AZ1058" s="14"/>
      <c r="BA1058" s="14"/>
      <c r="BB1058" s="14"/>
      <c r="BC1058" s="14"/>
      <c r="BD1058" s="14"/>
      <c r="BE1058" s="14"/>
      <c r="BF1058" s="14"/>
      <c r="BG1058" s="14"/>
      <c r="BH1058" s="14"/>
      <c r="BI1058" s="14"/>
      <c r="BJ1058" s="14"/>
      <c r="BK1058" s="14"/>
      <c r="BL1058" s="14"/>
      <c r="BM1058" s="14"/>
      <c r="BN1058" s="14"/>
      <c r="BO1058" s="14"/>
      <c r="BP1058" s="14"/>
      <c r="BQ1058" s="14"/>
    </row>
    <row r="1059" spans="1:69" s="33" customFormat="1">
      <c r="A1059" s="9"/>
      <c r="B1059" s="18"/>
      <c r="C1059" s="14"/>
      <c r="D1059" s="9"/>
      <c r="E1059" s="19"/>
      <c r="F1059" s="19"/>
      <c r="G1059" s="9"/>
      <c r="H1059" s="9"/>
      <c r="I1059" s="9"/>
      <c r="J1059" s="26"/>
      <c r="K1059" s="26"/>
      <c r="L1059" s="10"/>
      <c r="M1059" s="17"/>
      <c r="N1059" s="17"/>
      <c r="O1059" s="9"/>
      <c r="P1059" s="9"/>
      <c r="Q1059" s="9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  <c r="AO1059" s="14"/>
      <c r="AP1059" s="14"/>
      <c r="AQ1059" s="14"/>
      <c r="AR1059" s="14"/>
      <c r="AS1059" s="14"/>
      <c r="AT1059" s="14"/>
      <c r="AU1059" s="14"/>
      <c r="AV1059" s="14"/>
      <c r="AW1059" s="14"/>
      <c r="AX1059" s="14"/>
      <c r="AY1059" s="14"/>
      <c r="AZ1059" s="14"/>
      <c r="BA1059" s="14"/>
      <c r="BB1059" s="14"/>
      <c r="BC1059" s="14"/>
      <c r="BD1059" s="14"/>
      <c r="BE1059" s="14"/>
      <c r="BF1059" s="14"/>
      <c r="BG1059" s="14"/>
      <c r="BH1059" s="14"/>
      <c r="BI1059" s="14"/>
      <c r="BJ1059" s="14"/>
      <c r="BK1059" s="14"/>
      <c r="BL1059" s="14"/>
      <c r="BM1059" s="14"/>
      <c r="BN1059" s="14"/>
      <c r="BO1059" s="14"/>
      <c r="BP1059" s="14"/>
      <c r="BQ1059" s="14"/>
    </row>
    <row r="1060" spans="1:69" s="33" customFormat="1">
      <c r="A1060" s="9"/>
      <c r="B1060" s="18"/>
      <c r="C1060" s="14"/>
      <c r="D1060" s="9"/>
      <c r="E1060" s="19"/>
      <c r="F1060" s="19"/>
      <c r="G1060" s="9"/>
      <c r="H1060" s="9"/>
      <c r="I1060" s="9"/>
      <c r="J1060" s="26"/>
      <c r="K1060" s="26"/>
      <c r="L1060" s="10"/>
      <c r="M1060" s="17"/>
      <c r="N1060" s="17"/>
      <c r="O1060" s="9"/>
      <c r="P1060" s="9"/>
      <c r="Q1060" s="9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  <c r="AO1060" s="14"/>
      <c r="AP1060" s="14"/>
      <c r="AQ1060" s="14"/>
      <c r="AR1060" s="14"/>
      <c r="AS1060" s="14"/>
      <c r="AT1060" s="14"/>
      <c r="AU1060" s="14"/>
      <c r="AV1060" s="14"/>
      <c r="AW1060" s="14"/>
      <c r="AX1060" s="14"/>
      <c r="AY1060" s="14"/>
      <c r="AZ1060" s="14"/>
      <c r="BA1060" s="14"/>
      <c r="BB1060" s="14"/>
      <c r="BC1060" s="14"/>
      <c r="BD1060" s="14"/>
      <c r="BE1060" s="14"/>
      <c r="BF1060" s="14"/>
      <c r="BG1060" s="14"/>
      <c r="BH1060" s="14"/>
      <c r="BI1060" s="14"/>
      <c r="BJ1060" s="14"/>
      <c r="BK1060" s="14"/>
      <c r="BL1060" s="14"/>
      <c r="BM1060" s="14"/>
      <c r="BN1060" s="14"/>
      <c r="BO1060" s="14"/>
      <c r="BP1060" s="14"/>
      <c r="BQ1060" s="14"/>
    </row>
    <row r="1061" spans="1:69" s="33" customFormat="1">
      <c r="A1061" s="9"/>
      <c r="B1061" s="18"/>
      <c r="C1061" s="14"/>
      <c r="D1061" s="9"/>
      <c r="E1061" s="19"/>
      <c r="F1061" s="19"/>
      <c r="G1061" s="9"/>
      <c r="H1061" s="9"/>
      <c r="I1061" s="9"/>
      <c r="J1061" s="26"/>
      <c r="K1061" s="26"/>
      <c r="L1061" s="10"/>
      <c r="M1061" s="17"/>
      <c r="N1061" s="17"/>
      <c r="O1061" s="9"/>
      <c r="P1061" s="9"/>
      <c r="Q1061" s="9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  <c r="AN1061" s="14"/>
      <c r="AO1061" s="14"/>
      <c r="AP1061" s="14"/>
      <c r="AQ1061" s="14"/>
      <c r="AR1061" s="14"/>
      <c r="AS1061" s="14"/>
      <c r="AT1061" s="14"/>
      <c r="AU1061" s="14"/>
      <c r="AV1061" s="14"/>
      <c r="AW1061" s="14"/>
      <c r="AX1061" s="14"/>
      <c r="AY1061" s="14"/>
      <c r="AZ1061" s="14"/>
      <c r="BA1061" s="14"/>
      <c r="BB1061" s="14"/>
      <c r="BC1061" s="14"/>
      <c r="BD1061" s="14"/>
      <c r="BE1061" s="14"/>
      <c r="BF1061" s="14"/>
      <c r="BG1061" s="14"/>
      <c r="BH1061" s="14"/>
      <c r="BI1061" s="14"/>
      <c r="BJ1061" s="14"/>
      <c r="BK1061" s="14"/>
      <c r="BL1061" s="14"/>
      <c r="BM1061" s="14"/>
      <c r="BN1061" s="14"/>
      <c r="BO1061" s="14"/>
      <c r="BP1061" s="14"/>
      <c r="BQ1061" s="14"/>
    </row>
    <row r="1062" spans="1:69" s="33" customFormat="1">
      <c r="A1062" s="9"/>
      <c r="B1062" s="18"/>
      <c r="C1062" s="14"/>
      <c r="D1062" s="9"/>
      <c r="E1062" s="19"/>
      <c r="F1062" s="19"/>
      <c r="G1062" s="9"/>
      <c r="H1062" s="9"/>
      <c r="I1062" s="9"/>
      <c r="J1062" s="26"/>
      <c r="K1062" s="26"/>
      <c r="L1062" s="10"/>
      <c r="M1062" s="17"/>
      <c r="N1062" s="17"/>
      <c r="O1062" s="9"/>
      <c r="P1062" s="9"/>
      <c r="Q1062" s="9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  <c r="AO1062" s="14"/>
      <c r="AP1062" s="14"/>
      <c r="AQ1062" s="14"/>
      <c r="AR1062" s="14"/>
      <c r="AS1062" s="14"/>
      <c r="AT1062" s="14"/>
      <c r="AU1062" s="14"/>
      <c r="AV1062" s="14"/>
      <c r="AW1062" s="14"/>
      <c r="AX1062" s="14"/>
      <c r="AY1062" s="14"/>
      <c r="AZ1062" s="14"/>
      <c r="BA1062" s="14"/>
      <c r="BB1062" s="14"/>
      <c r="BC1062" s="14"/>
      <c r="BD1062" s="14"/>
      <c r="BE1062" s="14"/>
      <c r="BF1062" s="14"/>
      <c r="BG1062" s="14"/>
      <c r="BH1062" s="14"/>
      <c r="BI1062" s="14"/>
      <c r="BJ1062" s="14"/>
      <c r="BK1062" s="14"/>
      <c r="BL1062" s="14"/>
      <c r="BM1062" s="14"/>
      <c r="BN1062" s="14"/>
      <c r="BO1062" s="14"/>
      <c r="BP1062" s="14"/>
      <c r="BQ1062" s="14"/>
    </row>
    <row r="1063" spans="1:69" s="33" customFormat="1">
      <c r="A1063" s="9"/>
      <c r="B1063" s="18"/>
      <c r="C1063" s="14"/>
      <c r="D1063" s="9"/>
      <c r="E1063" s="19"/>
      <c r="F1063" s="19"/>
      <c r="G1063" s="9"/>
      <c r="H1063" s="9"/>
      <c r="I1063" s="9"/>
      <c r="J1063" s="26"/>
      <c r="K1063" s="26"/>
      <c r="L1063" s="10"/>
      <c r="M1063" s="17"/>
      <c r="N1063" s="17"/>
      <c r="O1063" s="9"/>
      <c r="P1063" s="9"/>
      <c r="Q1063" s="9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  <c r="AO1063" s="14"/>
      <c r="AP1063" s="14"/>
      <c r="AQ1063" s="14"/>
      <c r="AR1063" s="14"/>
      <c r="AS1063" s="14"/>
      <c r="AT1063" s="14"/>
      <c r="AU1063" s="14"/>
      <c r="AV1063" s="14"/>
      <c r="AW1063" s="14"/>
      <c r="AX1063" s="14"/>
      <c r="AY1063" s="14"/>
      <c r="AZ1063" s="14"/>
      <c r="BA1063" s="14"/>
      <c r="BB1063" s="14"/>
      <c r="BC1063" s="14"/>
      <c r="BD1063" s="14"/>
      <c r="BE1063" s="14"/>
      <c r="BF1063" s="14"/>
      <c r="BG1063" s="14"/>
      <c r="BH1063" s="14"/>
      <c r="BI1063" s="14"/>
      <c r="BJ1063" s="14"/>
      <c r="BK1063" s="14"/>
      <c r="BL1063" s="14"/>
      <c r="BM1063" s="14"/>
      <c r="BN1063" s="14"/>
      <c r="BO1063" s="14"/>
      <c r="BP1063" s="14"/>
      <c r="BQ1063" s="14"/>
    </row>
    <row r="1064" spans="1:69" s="33" customFormat="1">
      <c r="A1064" s="9"/>
      <c r="B1064" s="18"/>
      <c r="C1064" s="14"/>
      <c r="D1064" s="9"/>
      <c r="E1064" s="19"/>
      <c r="F1064" s="19"/>
      <c r="G1064" s="9"/>
      <c r="H1064" s="9"/>
      <c r="I1064" s="9"/>
      <c r="J1064" s="26"/>
      <c r="K1064" s="26"/>
      <c r="L1064" s="10"/>
      <c r="M1064" s="17"/>
      <c r="N1064" s="17"/>
      <c r="O1064" s="9"/>
      <c r="P1064" s="9"/>
      <c r="Q1064" s="9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  <c r="AN1064" s="14"/>
      <c r="AO1064" s="14"/>
      <c r="AP1064" s="14"/>
      <c r="AQ1064" s="14"/>
      <c r="AR1064" s="14"/>
      <c r="AS1064" s="14"/>
      <c r="AT1064" s="14"/>
      <c r="AU1064" s="14"/>
      <c r="AV1064" s="14"/>
      <c r="AW1064" s="14"/>
      <c r="AX1064" s="14"/>
      <c r="AY1064" s="14"/>
      <c r="AZ1064" s="14"/>
      <c r="BA1064" s="14"/>
      <c r="BB1064" s="14"/>
      <c r="BC1064" s="14"/>
      <c r="BD1064" s="14"/>
      <c r="BE1064" s="14"/>
      <c r="BF1064" s="14"/>
      <c r="BG1064" s="14"/>
      <c r="BH1064" s="14"/>
      <c r="BI1064" s="14"/>
      <c r="BJ1064" s="14"/>
      <c r="BK1064" s="14"/>
      <c r="BL1064" s="14"/>
      <c r="BM1064" s="14"/>
      <c r="BN1064" s="14"/>
      <c r="BO1064" s="14"/>
      <c r="BP1064" s="14"/>
      <c r="BQ1064" s="14"/>
    </row>
    <row r="1065" spans="1:69" s="33" customFormat="1">
      <c r="A1065" s="9"/>
      <c r="B1065" s="18"/>
      <c r="C1065" s="14"/>
      <c r="D1065" s="9"/>
      <c r="E1065" s="19"/>
      <c r="F1065" s="19"/>
      <c r="G1065" s="9"/>
      <c r="H1065" s="9"/>
      <c r="I1065" s="9"/>
      <c r="J1065" s="26"/>
      <c r="K1065" s="26"/>
      <c r="L1065" s="10"/>
      <c r="M1065" s="17"/>
      <c r="N1065" s="17"/>
      <c r="O1065" s="9"/>
      <c r="P1065" s="9"/>
      <c r="Q1065" s="9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  <c r="AO1065" s="14"/>
      <c r="AP1065" s="14"/>
      <c r="AQ1065" s="14"/>
      <c r="AR1065" s="14"/>
      <c r="AS1065" s="14"/>
      <c r="AT1065" s="14"/>
      <c r="AU1065" s="14"/>
      <c r="AV1065" s="14"/>
      <c r="AW1065" s="14"/>
      <c r="AX1065" s="14"/>
      <c r="AY1065" s="14"/>
      <c r="AZ1065" s="14"/>
      <c r="BA1065" s="14"/>
      <c r="BB1065" s="14"/>
      <c r="BC1065" s="14"/>
      <c r="BD1065" s="14"/>
      <c r="BE1065" s="14"/>
      <c r="BF1065" s="14"/>
      <c r="BG1065" s="14"/>
      <c r="BH1065" s="14"/>
      <c r="BI1065" s="14"/>
      <c r="BJ1065" s="14"/>
      <c r="BK1065" s="14"/>
      <c r="BL1065" s="14"/>
      <c r="BM1065" s="14"/>
      <c r="BN1065" s="14"/>
      <c r="BO1065" s="14"/>
      <c r="BP1065" s="14"/>
      <c r="BQ1065" s="14"/>
    </row>
    <row r="1066" spans="1:69" s="33" customFormat="1">
      <c r="A1066" s="9"/>
      <c r="B1066" s="18"/>
      <c r="C1066" s="14"/>
      <c r="D1066" s="9"/>
      <c r="E1066" s="19"/>
      <c r="F1066" s="19"/>
      <c r="G1066" s="9"/>
      <c r="H1066" s="9"/>
      <c r="I1066" s="9"/>
      <c r="J1066" s="26"/>
      <c r="K1066" s="26"/>
      <c r="L1066" s="10"/>
      <c r="M1066" s="17"/>
      <c r="N1066" s="17"/>
      <c r="O1066" s="9"/>
      <c r="P1066" s="9"/>
      <c r="Q1066" s="9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  <c r="AN1066" s="14"/>
      <c r="AO1066" s="14"/>
      <c r="AP1066" s="14"/>
      <c r="AQ1066" s="14"/>
      <c r="AR1066" s="14"/>
      <c r="AS1066" s="14"/>
      <c r="AT1066" s="14"/>
      <c r="AU1066" s="14"/>
      <c r="AV1066" s="14"/>
      <c r="AW1066" s="14"/>
      <c r="AX1066" s="14"/>
      <c r="AY1066" s="14"/>
      <c r="AZ1066" s="14"/>
      <c r="BA1066" s="14"/>
      <c r="BB1066" s="14"/>
      <c r="BC1066" s="14"/>
      <c r="BD1066" s="14"/>
      <c r="BE1066" s="14"/>
      <c r="BF1066" s="14"/>
      <c r="BG1066" s="14"/>
      <c r="BH1066" s="14"/>
      <c r="BI1066" s="14"/>
      <c r="BJ1066" s="14"/>
      <c r="BK1066" s="14"/>
      <c r="BL1066" s="14"/>
      <c r="BM1066" s="14"/>
      <c r="BN1066" s="14"/>
      <c r="BO1066" s="14"/>
      <c r="BP1066" s="14"/>
      <c r="BQ1066" s="14"/>
    </row>
    <row r="1067" spans="1:69" s="33" customFormat="1">
      <c r="A1067" s="9"/>
      <c r="B1067" s="18"/>
      <c r="C1067" s="14"/>
      <c r="D1067" s="9"/>
      <c r="E1067" s="19"/>
      <c r="F1067" s="19"/>
      <c r="G1067" s="9"/>
      <c r="H1067" s="9"/>
      <c r="I1067" s="9"/>
      <c r="J1067" s="26"/>
      <c r="K1067" s="26"/>
      <c r="L1067" s="10"/>
      <c r="M1067" s="17"/>
      <c r="N1067" s="17"/>
      <c r="O1067" s="9"/>
      <c r="P1067" s="9"/>
      <c r="Q1067" s="9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  <c r="AO1067" s="14"/>
      <c r="AP1067" s="14"/>
      <c r="AQ1067" s="14"/>
      <c r="AR1067" s="14"/>
      <c r="AS1067" s="14"/>
      <c r="AT1067" s="14"/>
      <c r="AU1067" s="14"/>
      <c r="AV1067" s="14"/>
      <c r="AW1067" s="14"/>
      <c r="AX1067" s="14"/>
      <c r="AY1067" s="14"/>
      <c r="AZ1067" s="14"/>
      <c r="BA1067" s="14"/>
      <c r="BB1067" s="14"/>
      <c r="BC1067" s="14"/>
      <c r="BD1067" s="14"/>
      <c r="BE1067" s="14"/>
      <c r="BF1067" s="14"/>
      <c r="BG1067" s="14"/>
      <c r="BH1067" s="14"/>
      <c r="BI1067" s="14"/>
      <c r="BJ1067" s="14"/>
      <c r="BK1067" s="14"/>
      <c r="BL1067" s="14"/>
      <c r="BM1067" s="14"/>
      <c r="BN1067" s="14"/>
      <c r="BO1067" s="14"/>
      <c r="BP1067" s="14"/>
      <c r="BQ1067" s="14"/>
    </row>
    <row r="1068" spans="1:69" s="33" customFormat="1">
      <c r="A1068" s="9"/>
      <c r="B1068" s="18"/>
      <c r="C1068" s="14"/>
      <c r="D1068" s="9"/>
      <c r="E1068" s="19"/>
      <c r="F1068" s="19"/>
      <c r="G1068" s="9"/>
      <c r="H1068" s="9"/>
      <c r="I1068" s="9"/>
      <c r="J1068" s="26"/>
      <c r="K1068" s="26"/>
      <c r="L1068" s="10"/>
      <c r="M1068" s="17"/>
      <c r="N1068" s="17"/>
      <c r="O1068" s="9"/>
      <c r="P1068" s="9"/>
      <c r="Q1068" s="9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  <c r="AN1068" s="14"/>
      <c r="AO1068" s="14"/>
      <c r="AP1068" s="14"/>
      <c r="AQ1068" s="14"/>
      <c r="AR1068" s="14"/>
      <c r="AS1068" s="14"/>
      <c r="AT1068" s="14"/>
      <c r="AU1068" s="14"/>
      <c r="AV1068" s="14"/>
      <c r="AW1068" s="14"/>
      <c r="AX1068" s="14"/>
      <c r="AY1068" s="14"/>
      <c r="AZ1068" s="14"/>
      <c r="BA1068" s="14"/>
      <c r="BB1068" s="14"/>
      <c r="BC1068" s="14"/>
      <c r="BD1068" s="14"/>
      <c r="BE1068" s="14"/>
      <c r="BF1068" s="14"/>
      <c r="BG1068" s="14"/>
      <c r="BH1068" s="14"/>
      <c r="BI1068" s="14"/>
      <c r="BJ1068" s="14"/>
      <c r="BK1068" s="14"/>
      <c r="BL1068" s="14"/>
      <c r="BM1068" s="14"/>
      <c r="BN1068" s="14"/>
      <c r="BO1068" s="14"/>
      <c r="BP1068" s="14"/>
      <c r="BQ1068" s="14"/>
    </row>
    <row r="1069" spans="1:69" s="33" customFormat="1">
      <c r="A1069" s="9"/>
      <c r="B1069" s="18"/>
      <c r="C1069" s="14"/>
      <c r="D1069" s="9"/>
      <c r="E1069" s="19"/>
      <c r="F1069" s="19"/>
      <c r="G1069" s="9"/>
      <c r="H1069" s="9"/>
      <c r="I1069" s="9"/>
      <c r="J1069" s="26"/>
      <c r="K1069" s="26"/>
      <c r="L1069" s="10"/>
      <c r="M1069" s="17"/>
      <c r="N1069" s="17"/>
      <c r="O1069" s="9"/>
      <c r="P1069" s="9"/>
      <c r="Q1069" s="9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  <c r="AN1069" s="14"/>
      <c r="AO1069" s="14"/>
      <c r="AP1069" s="14"/>
      <c r="AQ1069" s="14"/>
      <c r="AR1069" s="14"/>
      <c r="AS1069" s="14"/>
      <c r="AT1069" s="14"/>
      <c r="AU1069" s="14"/>
      <c r="AV1069" s="14"/>
      <c r="AW1069" s="14"/>
      <c r="AX1069" s="14"/>
      <c r="AY1069" s="14"/>
      <c r="AZ1069" s="14"/>
      <c r="BA1069" s="14"/>
      <c r="BB1069" s="14"/>
      <c r="BC1069" s="14"/>
      <c r="BD1069" s="14"/>
      <c r="BE1069" s="14"/>
      <c r="BF1069" s="14"/>
      <c r="BG1069" s="14"/>
      <c r="BH1069" s="14"/>
      <c r="BI1069" s="14"/>
      <c r="BJ1069" s="14"/>
      <c r="BK1069" s="14"/>
      <c r="BL1069" s="14"/>
      <c r="BM1069" s="14"/>
      <c r="BN1069" s="14"/>
      <c r="BO1069" s="14"/>
      <c r="BP1069" s="14"/>
      <c r="BQ1069" s="14"/>
    </row>
    <row r="1070" spans="1:69" s="33" customFormat="1">
      <c r="A1070" s="9"/>
      <c r="B1070" s="18"/>
      <c r="C1070" s="14"/>
      <c r="D1070" s="9"/>
      <c r="E1070" s="19"/>
      <c r="F1070" s="19"/>
      <c r="G1070" s="9"/>
      <c r="H1070" s="9"/>
      <c r="I1070" s="9"/>
      <c r="J1070" s="26"/>
      <c r="K1070" s="26"/>
      <c r="L1070" s="10"/>
      <c r="M1070" s="17"/>
      <c r="N1070" s="17"/>
      <c r="O1070" s="9"/>
      <c r="P1070" s="9"/>
      <c r="Q1070" s="9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  <c r="AN1070" s="14"/>
      <c r="AO1070" s="14"/>
      <c r="AP1070" s="14"/>
      <c r="AQ1070" s="14"/>
      <c r="AR1070" s="14"/>
      <c r="AS1070" s="14"/>
      <c r="AT1070" s="14"/>
      <c r="AU1070" s="14"/>
      <c r="AV1070" s="14"/>
      <c r="AW1070" s="14"/>
      <c r="AX1070" s="14"/>
      <c r="AY1070" s="14"/>
      <c r="AZ1070" s="14"/>
      <c r="BA1070" s="14"/>
      <c r="BB1070" s="14"/>
      <c r="BC1070" s="14"/>
      <c r="BD1070" s="14"/>
      <c r="BE1070" s="14"/>
      <c r="BF1070" s="14"/>
      <c r="BG1070" s="14"/>
      <c r="BH1070" s="14"/>
      <c r="BI1070" s="14"/>
      <c r="BJ1070" s="14"/>
      <c r="BK1070" s="14"/>
      <c r="BL1070" s="14"/>
      <c r="BM1070" s="14"/>
      <c r="BN1070" s="14"/>
      <c r="BO1070" s="14"/>
      <c r="BP1070" s="14"/>
      <c r="BQ1070" s="14"/>
    </row>
    <row r="1071" spans="1:69" s="33" customFormat="1">
      <c r="A1071" s="9"/>
      <c r="B1071" s="18"/>
      <c r="C1071" s="14"/>
      <c r="D1071" s="9"/>
      <c r="E1071" s="19"/>
      <c r="F1071" s="19"/>
      <c r="G1071" s="9"/>
      <c r="H1071" s="9"/>
      <c r="I1071" s="9"/>
      <c r="J1071" s="26"/>
      <c r="K1071" s="26"/>
      <c r="L1071" s="10"/>
      <c r="M1071" s="17"/>
      <c r="N1071" s="17"/>
      <c r="O1071" s="9"/>
      <c r="P1071" s="9"/>
      <c r="Q1071" s="9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  <c r="AN1071" s="14"/>
      <c r="AO1071" s="14"/>
      <c r="AP1071" s="14"/>
      <c r="AQ1071" s="14"/>
      <c r="AR1071" s="14"/>
      <c r="AS1071" s="14"/>
      <c r="AT1071" s="14"/>
      <c r="AU1071" s="14"/>
      <c r="AV1071" s="14"/>
      <c r="AW1071" s="14"/>
      <c r="AX1071" s="14"/>
      <c r="AY1071" s="14"/>
      <c r="AZ1071" s="14"/>
      <c r="BA1071" s="14"/>
      <c r="BB1071" s="14"/>
      <c r="BC1071" s="14"/>
      <c r="BD1071" s="14"/>
      <c r="BE1071" s="14"/>
      <c r="BF1071" s="14"/>
      <c r="BG1071" s="14"/>
      <c r="BH1071" s="14"/>
      <c r="BI1071" s="14"/>
      <c r="BJ1071" s="14"/>
      <c r="BK1071" s="14"/>
      <c r="BL1071" s="14"/>
      <c r="BM1071" s="14"/>
      <c r="BN1071" s="14"/>
      <c r="BO1071" s="14"/>
      <c r="BP1071" s="14"/>
      <c r="BQ1071" s="14"/>
    </row>
    <row r="1072" spans="1:69" s="33" customFormat="1">
      <c r="A1072" s="9"/>
      <c r="B1072" s="18"/>
      <c r="C1072" s="14"/>
      <c r="D1072" s="9"/>
      <c r="E1072" s="19"/>
      <c r="F1072" s="19"/>
      <c r="G1072" s="9"/>
      <c r="H1072" s="9"/>
      <c r="I1072" s="9"/>
      <c r="J1072" s="26"/>
      <c r="K1072" s="26"/>
      <c r="L1072" s="10"/>
      <c r="M1072" s="17"/>
      <c r="N1072" s="17"/>
      <c r="O1072" s="9"/>
      <c r="P1072" s="9"/>
      <c r="Q1072" s="9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  <c r="AN1072" s="14"/>
      <c r="AO1072" s="14"/>
      <c r="AP1072" s="14"/>
      <c r="AQ1072" s="14"/>
      <c r="AR1072" s="14"/>
      <c r="AS1072" s="14"/>
      <c r="AT1072" s="14"/>
      <c r="AU1072" s="14"/>
      <c r="AV1072" s="14"/>
      <c r="AW1072" s="14"/>
      <c r="AX1072" s="14"/>
      <c r="AY1072" s="14"/>
      <c r="AZ1072" s="14"/>
      <c r="BA1072" s="14"/>
      <c r="BB1072" s="14"/>
      <c r="BC1072" s="14"/>
      <c r="BD1072" s="14"/>
      <c r="BE1072" s="14"/>
      <c r="BF1072" s="14"/>
      <c r="BG1072" s="14"/>
      <c r="BH1072" s="14"/>
      <c r="BI1072" s="14"/>
      <c r="BJ1072" s="14"/>
      <c r="BK1072" s="14"/>
      <c r="BL1072" s="14"/>
      <c r="BM1072" s="14"/>
      <c r="BN1072" s="14"/>
      <c r="BO1072" s="14"/>
      <c r="BP1072" s="14"/>
      <c r="BQ1072" s="14"/>
    </row>
    <row r="1073" spans="1:69" s="33" customFormat="1">
      <c r="A1073" s="9"/>
      <c r="B1073" s="18"/>
      <c r="C1073" s="14"/>
      <c r="D1073" s="9"/>
      <c r="E1073" s="19"/>
      <c r="F1073" s="19"/>
      <c r="G1073" s="9"/>
      <c r="H1073" s="9"/>
      <c r="I1073" s="9"/>
      <c r="J1073" s="26"/>
      <c r="K1073" s="26"/>
      <c r="L1073" s="10"/>
      <c r="M1073" s="17"/>
      <c r="N1073" s="17"/>
      <c r="O1073" s="9"/>
      <c r="P1073" s="9"/>
      <c r="Q1073" s="9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  <c r="AN1073" s="14"/>
      <c r="AO1073" s="14"/>
      <c r="AP1073" s="14"/>
      <c r="AQ1073" s="14"/>
      <c r="AR1073" s="14"/>
      <c r="AS1073" s="14"/>
      <c r="AT1073" s="14"/>
      <c r="AU1073" s="14"/>
      <c r="AV1073" s="14"/>
      <c r="AW1073" s="14"/>
      <c r="AX1073" s="14"/>
      <c r="AY1073" s="14"/>
      <c r="AZ1073" s="14"/>
      <c r="BA1073" s="14"/>
      <c r="BB1073" s="14"/>
      <c r="BC1073" s="14"/>
      <c r="BD1073" s="14"/>
      <c r="BE1073" s="14"/>
      <c r="BF1073" s="14"/>
      <c r="BG1073" s="14"/>
      <c r="BH1073" s="14"/>
      <c r="BI1073" s="14"/>
      <c r="BJ1073" s="14"/>
      <c r="BK1073" s="14"/>
      <c r="BL1073" s="14"/>
      <c r="BM1073" s="14"/>
      <c r="BN1073" s="14"/>
      <c r="BO1073" s="14"/>
      <c r="BP1073" s="14"/>
      <c r="BQ1073" s="14"/>
    </row>
    <row r="1074" spans="1:69" s="33" customFormat="1">
      <c r="A1074" s="9"/>
      <c r="B1074" s="18"/>
      <c r="C1074" s="14"/>
      <c r="D1074" s="9"/>
      <c r="E1074" s="19"/>
      <c r="F1074" s="19"/>
      <c r="G1074" s="9"/>
      <c r="H1074" s="9"/>
      <c r="I1074" s="9"/>
      <c r="J1074" s="26"/>
      <c r="K1074" s="26"/>
      <c r="L1074" s="10"/>
      <c r="M1074" s="17"/>
      <c r="N1074" s="17"/>
      <c r="O1074" s="9"/>
      <c r="P1074" s="9"/>
      <c r="Q1074" s="9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  <c r="AN1074" s="14"/>
      <c r="AO1074" s="14"/>
      <c r="AP1074" s="14"/>
      <c r="AQ1074" s="14"/>
      <c r="AR1074" s="14"/>
      <c r="AS1074" s="14"/>
      <c r="AT1074" s="14"/>
      <c r="AU1074" s="14"/>
      <c r="AV1074" s="14"/>
      <c r="AW1074" s="14"/>
      <c r="AX1074" s="14"/>
      <c r="AY1074" s="14"/>
      <c r="AZ1074" s="14"/>
      <c r="BA1074" s="14"/>
      <c r="BB1074" s="14"/>
      <c r="BC1074" s="14"/>
      <c r="BD1074" s="14"/>
      <c r="BE1074" s="14"/>
      <c r="BF1074" s="14"/>
      <c r="BG1074" s="14"/>
      <c r="BH1074" s="14"/>
      <c r="BI1074" s="14"/>
      <c r="BJ1074" s="14"/>
      <c r="BK1074" s="14"/>
      <c r="BL1074" s="14"/>
      <c r="BM1074" s="14"/>
      <c r="BN1074" s="14"/>
      <c r="BO1074" s="14"/>
      <c r="BP1074" s="14"/>
      <c r="BQ1074" s="14"/>
    </row>
    <row r="1075" spans="1:69" s="33" customFormat="1">
      <c r="A1075" s="9"/>
      <c r="B1075" s="18"/>
      <c r="C1075" s="14"/>
      <c r="D1075" s="9"/>
      <c r="E1075" s="19"/>
      <c r="F1075" s="19"/>
      <c r="G1075" s="9"/>
      <c r="H1075" s="9"/>
      <c r="I1075" s="9"/>
      <c r="J1075" s="26"/>
      <c r="K1075" s="26"/>
      <c r="L1075" s="10"/>
      <c r="M1075" s="17"/>
      <c r="N1075" s="17"/>
      <c r="O1075" s="9"/>
      <c r="P1075" s="9"/>
      <c r="Q1075" s="9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  <c r="AO1075" s="14"/>
      <c r="AP1075" s="14"/>
      <c r="AQ1075" s="14"/>
      <c r="AR1075" s="14"/>
      <c r="AS1075" s="14"/>
      <c r="AT1075" s="14"/>
      <c r="AU1075" s="14"/>
      <c r="AV1075" s="14"/>
      <c r="AW1075" s="14"/>
      <c r="AX1075" s="14"/>
      <c r="AY1075" s="14"/>
      <c r="AZ1075" s="14"/>
      <c r="BA1075" s="14"/>
      <c r="BB1075" s="14"/>
      <c r="BC1075" s="14"/>
      <c r="BD1075" s="14"/>
      <c r="BE1075" s="14"/>
      <c r="BF1075" s="14"/>
      <c r="BG1075" s="14"/>
      <c r="BH1075" s="14"/>
      <c r="BI1075" s="14"/>
      <c r="BJ1075" s="14"/>
      <c r="BK1075" s="14"/>
      <c r="BL1075" s="14"/>
      <c r="BM1075" s="14"/>
      <c r="BN1075" s="14"/>
      <c r="BO1075" s="14"/>
      <c r="BP1075" s="14"/>
      <c r="BQ1075" s="14"/>
    </row>
    <row r="1076" spans="1:69" s="33" customFormat="1">
      <c r="A1076" s="9"/>
      <c r="B1076" s="18"/>
      <c r="C1076" s="14"/>
      <c r="D1076" s="9"/>
      <c r="E1076" s="19"/>
      <c r="F1076" s="19"/>
      <c r="G1076" s="9"/>
      <c r="H1076" s="9"/>
      <c r="I1076" s="9"/>
      <c r="J1076" s="26"/>
      <c r="K1076" s="26"/>
      <c r="L1076" s="10"/>
      <c r="M1076" s="17"/>
      <c r="N1076" s="17"/>
      <c r="O1076" s="9"/>
      <c r="P1076" s="9"/>
      <c r="Q1076" s="9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  <c r="AN1076" s="14"/>
      <c r="AO1076" s="14"/>
      <c r="AP1076" s="14"/>
      <c r="AQ1076" s="14"/>
      <c r="AR1076" s="14"/>
      <c r="AS1076" s="14"/>
      <c r="AT1076" s="14"/>
      <c r="AU1076" s="14"/>
      <c r="AV1076" s="14"/>
      <c r="AW1076" s="14"/>
      <c r="AX1076" s="14"/>
      <c r="AY1076" s="14"/>
      <c r="AZ1076" s="14"/>
      <c r="BA1076" s="14"/>
      <c r="BB1076" s="14"/>
      <c r="BC1076" s="14"/>
      <c r="BD1076" s="14"/>
      <c r="BE1076" s="14"/>
      <c r="BF1076" s="14"/>
      <c r="BG1076" s="14"/>
      <c r="BH1076" s="14"/>
      <c r="BI1076" s="14"/>
      <c r="BJ1076" s="14"/>
      <c r="BK1076" s="14"/>
      <c r="BL1076" s="14"/>
      <c r="BM1076" s="14"/>
      <c r="BN1076" s="14"/>
      <c r="BO1076" s="14"/>
      <c r="BP1076" s="14"/>
      <c r="BQ1076" s="14"/>
    </row>
    <row r="1077" spans="1:69" s="33" customFormat="1">
      <c r="A1077" s="9"/>
      <c r="B1077" s="18"/>
      <c r="C1077" s="14"/>
      <c r="D1077" s="9"/>
      <c r="E1077" s="19"/>
      <c r="F1077" s="19"/>
      <c r="G1077" s="9"/>
      <c r="H1077" s="9"/>
      <c r="I1077" s="9"/>
      <c r="J1077" s="26"/>
      <c r="K1077" s="26"/>
      <c r="L1077" s="10"/>
      <c r="M1077" s="17"/>
      <c r="N1077" s="17"/>
      <c r="O1077" s="9"/>
      <c r="P1077" s="9"/>
      <c r="Q1077" s="9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  <c r="AO1077" s="14"/>
      <c r="AP1077" s="14"/>
      <c r="AQ1077" s="14"/>
      <c r="AR1077" s="14"/>
      <c r="AS1077" s="14"/>
      <c r="AT1077" s="14"/>
      <c r="AU1077" s="14"/>
      <c r="AV1077" s="14"/>
      <c r="AW1077" s="14"/>
      <c r="AX1077" s="14"/>
      <c r="AY1077" s="14"/>
      <c r="AZ1077" s="14"/>
      <c r="BA1077" s="14"/>
      <c r="BB1077" s="14"/>
      <c r="BC1077" s="14"/>
      <c r="BD1077" s="14"/>
      <c r="BE1077" s="14"/>
      <c r="BF1077" s="14"/>
      <c r="BG1077" s="14"/>
      <c r="BH1077" s="14"/>
      <c r="BI1077" s="14"/>
      <c r="BJ1077" s="14"/>
      <c r="BK1077" s="14"/>
      <c r="BL1077" s="14"/>
      <c r="BM1077" s="14"/>
      <c r="BN1077" s="14"/>
      <c r="BO1077" s="14"/>
      <c r="BP1077" s="14"/>
      <c r="BQ1077" s="14"/>
    </row>
    <row r="1078" spans="1:69" s="33" customFormat="1">
      <c r="A1078" s="9"/>
      <c r="B1078" s="18"/>
      <c r="C1078" s="14"/>
      <c r="D1078" s="9"/>
      <c r="E1078" s="19"/>
      <c r="F1078" s="19"/>
      <c r="G1078" s="9"/>
      <c r="H1078" s="9"/>
      <c r="I1078" s="9"/>
      <c r="J1078" s="26"/>
      <c r="K1078" s="26"/>
      <c r="L1078" s="10"/>
      <c r="M1078" s="17"/>
      <c r="N1078" s="17"/>
      <c r="O1078" s="9"/>
      <c r="P1078" s="9"/>
      <c r="Q1078" s="9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  <c r="AN1078" s="14"/>
      <c r="AO1078" s="14"/>
      <c r="AP1078" s="14"/>
      <c r="AQ1078" s="14"/>
      <c r="AR1078" s="14"/>
      <c r="AS1078" s="14"/>
      <c r="AT1078" s="14"/>
      <c r="AU1078" s="14"/>
      <c r="AV1078" s="14"/>
      <c r="AW1078" s="14"/>
      <c r="AX1078" s="14"/>
      <c r="AY1078" s="14"/>
      <c r="AZ1078" s="14"/>
      <c r="BA1078" s="14"/>
      <c r="BB1078" s="14"/>
      <c r="BC1078" s="14"/>
      <c r="BD1078" s="14"/>
      <c r="BE1078" s="14"/>
      <c r="BF1078" s="14"/>
      <c r="BG1078" s="14"/>
      <c r="BH1078" s="14"/>
      <c r="BI1078" s="14"/>
      <c r="BJ1078" s="14"/>
      <c r="BK1078" s="14"/>
      <c r="BL1078" s="14"/>
      <c r="BM1078" s="14"/>
      <c r="BN1078" s="14"/>
      <c r="BO1078" s="14"/>
      <c r="BP1078" s="14"/>
      <c r="BQ1078" s="14"/>
    </row>
    <row r="1079" spans="1:69" s="33" customFormat="1">
      <c r="A1079" s="9"/>
      <c r="B1079" s="18"/>
      <c r="C1079" s="14"/>
      <c r="D1079" s="9"/>
      <c r="E1079" s="19"/>
      <c r="F1079" s="19"/>
      <c r="G1079" s="9"/>
      <c r="H1079" s="9"/>
      <c r="I1079" s="9"/>
      <c r="J1079" s="26"/>
      <c r="K1079" s="26"/>
      <c r="L1079" s="10"/>
      <c r="M1079" s="17"/>
      <c r="N1079" s="17"/>
      <c r="O1079" s="9"/>
      <c r="P1079" s="9"/>
      <c r="Q1079" s="9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  <c r="AN1079" s="14"/>
      <c r="AO1079" s="14"/>
      <c r="AP1079" s="14"/>
      <c r="AQ1079" s="14"/>
      <c r="AR1079" s="14"/>
      <c r="AS1079" s="14"/>
      <c r="AT1079" s="14"/>
      <c r="AU1079" s="14"/>
      <c r="AV1079" s="14"/>
      <c r="AW1079" s="14"/>
      <c r="AX1079" s="14"/>
      <c r="AY1079" s="14"/>
      <c r="AZ1079" s="14"/>
      <c r="BA1079" s="14"/>
      <c r="BB1079" s="14"/>
      <c r="BC1079" s="14"/>
      <c r="BD1079" s="14"/>
      <c r="BE1079" s="14"/>
      <c r="BF1079" s="14"/>
      <c r="BG1079" s="14"/>
      <c r="BH1079" s="14"/>
      <c r="BI1079" s="14"/>
      <c r="BJ1079" s="14"/>
      <c r="BK1079" s="14"/>
      <c r="BL1079" s="14"/>
      <c r="BM1079" s="14"/>
      <c r="BN1079" s="14"/>
      <c r="BO1079" s="14"/>
      <c r="BP1079" s="14"/>
      <c r="BQ1079" s="14"/>
    </row>
    <row r="1080" spans="1:69" s="33" customFormat="1">
      <c r="A1080" s="9"/>
      <c r="B1080" s="18"/>
      <c r="C1080" s="14"/>
      <c r="D1080" s="9"/>
      <c r="E1080" s="19"/>
      <c r="F1080" s="19"/>
      <c r="G1080" s="9"/>
      <c r="H1080" s="9"/>
      <c r="I1080" s="9"/>
      <c r="J1080" s="26"/>
      <c r="K1080" s="26"/>
      <c r="L1080" s="10"/>
      <c r="M1080" s="17"/>
      <c r="N1080" s="17"/>
      <c r="O1080" s="9"/>
      <c r="P1080" s="9"/>
      <c r="Q1080" s="9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  <c r="AN1080" s="14"/>
      <c r="AO1080" s="14"/>
      <c r="AP1080" s="14"/>
      <c r="AQ1080" s="14"/>
      <c r="AR1080" s="14"/>
      <c r="AS1080" s="14"/>
      <c r="AT1080" s="14"/>
      <c r="AU1080" s="14"/>
      <c r="AV1080" s="14"/>
      <c r="AW1080" s="14"/>
      <c r="AX1080" s="14"/>
      <c r="AY1080" s="14"/>
      <c r="AZ1080" s="14"/>
      <c r="BA1080" s="14"/>
      <c r="BB1080" s="14"/>
      <c r="BC1080" s="14"/>
      <c r="BD1080" s="14"/>
      <c r="BE1080" s="14"/>
      <c r="BF1080" s="14"/>
      <c r="BG1080" s="14"/>
      <c r="BH1080" s="14"/>
      <c r="BI1080" s="14"/>
      <c r="BJ1080" s="14"/>
      <c r="BK1080" s="14"/>
      <c r="BL1080" s="14"/>
      <c r="BM1080" s="14"/>
      <c r="BN1080" s="14"/>
      <c r="BO1080" s="14"/>
      <c r="BP1080" s="14"/>
      <c r="BQ1080" s="14"/>
    </row>
    <row r="1081" spans="1:69" s="33" customFormat="1">
      <c r="A1081" s="9"/>
      <c r="B1081" s="18"/>
      <c r="C1081" s="14"/>
      <c r="D1081" s="9"/>
      <c r="E1081" s="19"/>
      <c r="F1081" s="19"/>
      <c r="G1081" s="9"/>
      <c r="H1081" s="9"/>
      <c r="I1081" s="9"/>
      <c r="J1081" s="26"/>
      <c r="K1081" s="26"/>
      <c r="L1081" s="10"/>
      <c r="M1081" s="17"/>
      <c r="N1081" s="17"/>
      <c r="O1081" s="9"/>
      <c r="P1081" s="9"/>
      <c r="Q1081" s="9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  <c r="AN1081" s="14"/>
      <c r="AO1081" s="14"/>
      <c r="AP1081" s="14"/>
      <c r="AQ1081" s="14"/>
      <c r="AR1081" s="14"/>
      <c r="AS1081" s="14"/>
      <c r="AT1081" s="14"/>
      <c r="AU1081" s="14"/>
      <c r="AV1081" s="14"/>
      <c r="AW1081" s="14"/>
      <c r="AX1081" s="14"/>
      <c r="AY1081" s="14"/>
      <c r="AZ1081" s="14"/>
      <c r="BA1081" s="14"/>
      <c r="BB1081" s="14"/>
      <c r="BC1081" s="14"/>
      <c r="BD1081" s="14"/>
      <c r="BE1081" s="14"/>
      <c r="BF1081" s="14"/>
      <c r="BG1081" s="14"/>
      <c r="BH1081" s="14"/>
      <c r="BI1081" s="14"/>
      <c r="BJ1081" s="14"/>
      <c r="BK1081" s="14"/>
      <c r="BL1081" s="14"/>
      <c r="BM1081" s="14"/>
      <c r="BN1081" s="14"/>
      <c r="BO1081" s="14"/>
      <c r="BP1081" s="14"/>
      <c r="BQ1081" s="14"/>
    </row>
    <row r="1082" spans="1:69" s="33" customFormat="1">
      <c r="A1082" s="9"/>
      <c r="B1082" s="18"/>
      <c r="C1082" s="14"/>
      <c r="D1082" s="9"/>
      <c r="E1082" s="19"/>
      <c r="F1082" s="19"/>
      <c r="G1082" s="9"/>
      <c r="H1082" s="9"/>
      <c r="I1082" s="9"/>
      <c r="J1082" s="26"/>
      <c r="K1082" s="26"/>
      <c r="L1082" s="10"/>
      <c r="M1082" s="17"/>
      <c r="N1082" s="17"/>
      <c r="O1082" s="9"/>
      <c r="P1082" s="9"/>
      <c r="Q1082" s="9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  <c r="AN1082" s="14"/>
      <c r="AO1082" s="14"/>
      <c r="AP1082" s="14"/>
      <c r="AQ1082" s="14"/>
      <c r="AR1082" s="14"/>
      <c r="AS1082" s="14"/>
      <c r="AT1082" s="14"/>
      <c r="AU1082" s="14"/>
      <c r="AV1082" s="14"/>
      <c r="AW1082" s="14"/>
      <c r="AX1082" s="14"/>
      <c r="AY1082" s="14"/>
      <c r="AZ1082" s="14"/>
      <c r="BA1082" s="14"/>
      <c r="BB1082" s="14"/>
      <c r="BC1082" s="14"/>
      <c r="BD1082" s="14"/>
      <c r="BE1082" s="14"/>
      <c r="BF1082" s="14"/>
      <c r="BG1082" s="14"/>
      <c r="BH1082" s="14"/>
      <c r="BI1082" s="14"/>
      <c r="BJ1082" s="14"/>
      <c r="BK1082" s="14"/>
      <c r="BL1082" s="14"/>
      <c r="BM1082" s="14"/>
      <c r="BN1082" s="14"/>
      <c r="BO1082" s="14"/>
      <c r="BP1082" s="14"/>
      <c r="BQ1082" s="14"/>
    </row>
    <row r="1083" spans="1:69" s="33" customFormat="1">
      <c r="A1083" s="9"/>
      <c r="B1083" s="18"/>
      <c r="C1083" s="14"/>
      <c r="D1083" s="9"/>
      <c r="E1083" s="19"/>
      <c r="F1083" s="19"/>
      <c r="G1083" s="9"/>
      <c r="H1083" s="9"/>
      <c r="I1083" s="9"/>
      <c r="J1083" s="26"/>
      <c r="K1083" s="26"/>
      <c r="L1083" s="10"/>
      <c r="M1083" s="17"/>
      <c r="N1083" s="17"/>
      <c r="O1083" s="9"/>
      <c r="P1083" s="9"/>
      <c r="Q1083" s="9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  <c r="AN1083" s="14"/>
      <c r="AO1083" s="14"/>
      <c r="AP1083" s="14"/>
      <c r="AQ1083" s="14"/>
      <c r="AR1083" s="14"/>
      <c r="AS1083" s="14"/>
      <c r="AT1083" s="14"/>
      <c r="AU1083" s="14"/>
      <c r="AV1083" s="14"/>
      <c r="AW1083" s="14"/>
      <c r="AX1083" s="14"/>
      <c r="AY1083" s="14"/>
      <c r="AZ1083" s="14"/>
      <c r="BA1083" s="14"/>
      <c r="BB1083" s="14"/>
      <c r="BC1083" s="14"/>
      <c r="BD1083" s="14"/>
      <c r="BE1083" s="14"/>
      <c r="BF1083" s="14"/>
      <c r="BG1083" s="14"/>
      <c r="BH1083" s="14"/>
      <c r="BI1083" s="14"/>
      <c r="BJ1083" s="14"/>
      <c r="BK1083" s="14"/>
      <c r="BL1083" s="14"/>
      <c r="BM1083" s="14"/>
      <c r="BN1083" s="14"/>
      <c r="BO1083" s="14"/>
      <c r="BP1083" s="14"/>
      <c r="BQ1083" s="14"/>
    </row>
    <row r="1084" spans="1:69" s="33" customFormat="1">
      <c r="A1084" s="9"/>
      <c r="B1084" s="18"/>
      <c r="C1084" s="14"/>
      <c r="D1084" s="9"/>
      <c r="E1084" s="19"/>
      <c r="F1084" s="19"/>
      <c r="G1084" s="9"/>
      <c r="H1084" s="9"/>
      <c r="I1084" s="9"/>
      <c r="J1084" s="26"/>
      <c r="K1084" s="26"/>
      <c r="L1084" s="10"/>
      <c r="M1084" s="17"/>
      <c r="N1084" s="17"/>
      <c r="O1084" s="9"/>
      <c r="P1084" s="9"/>
      <c r="Q1084" s="9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  <c r="AN1084" s="14"/>
      <c r="AO1084" s="14"/>
      <c r="AP1084" s="14"/>
      <c r="AQ1084" s="14"/>
      <c r="AR1084" s="14"/>
      <c r="AS1084" s="14"/>
      <c r="AT1084" s="14"/>
      <c r="AU1084" s="14"/>
      <c r="AV1084" s="14"/>
      <c r="AW1084" s="14"/>
      <c r="AX1084" s="14"/>
      <c r="AY1084" s="14"/>
      <c r="AZ1084" s="14"/>
      <c r="BA1084" s="14"/>
      <c r="BB1084" s="14"/>
      <c r="BC1084" s="14"/>
      <c r="BD1084" s="14"/>
      <c r="BE1084" s="14"/>
      <c r="BF1084" s="14"/>
      <c r="BG1084" s="14"/>
      <c r="BH1084" s="14"/>
      <c r="BI1084" s="14"/>
      <c r="BJ1084" s="14"/>
      <c r="BK1084" s="14"/>
      <c r="BL1084" s="14"/>
      <c r="BM1084" s="14"/>
      <c r="BN1084" s="14"/>
      <c r="BO1084" s="14"/>
      <c r="BP1084" s="14"/>
      <c r="BQ1084" s="14"/>
    </row>
    <row r="1085" spans="1:69" s="33" customFormat="1">
      <c r="A1085" s="9"/>
      <c r="B1085" s="18"/>
      <c r="C1085" s="14"/>
      <c r="D1085" s="9"/>
      <c r="E1085" s="19"/>
      <c r="F1085" s="19"/>
      <c r="G1085" s="9"/>
      <c r="H1085" s="9"/>
      <c r="I1085" s="9"/>
      <c r="J1085" s="26"/>
      <c r="K1085" s="26"/>
      <c r="L1085" s="10"/>
      <c r="M1085" s="17"/>
      <c r="N1085" s="17"/>
      <c r="O1085" s="9"/>
      <c r="P1085" s="9"/>
      <c r="Q1085" s="9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  <c r="AN1085" s="14"/>
      <c r="AO1085" s="14"/>
      <c r="AP1085" s="14"/>
      <c r="AQ1085" s="14"/>
      <c r="AR1085" s="14"/>
      <c r="AS1085" s="14"/>
      <c r="AT1085" s="14"/>
      <c r="AU1085" s="14"/>
      <c r="AV1085" s="14"/>
      <c r="AW1085" s="14"/>
      <c r="AX1085" s="14"/>
      <c r="AY1085" s="14"/>
      <c r="AZ1085" s="14"/>
      <c r="BA1085" s="14"/>
      <c r="BB1085" s="14"/>
      <c r="BC1085" s="14"/>
      <c r="BD1085" s="14"/>
      <c r="BE1085" s="14"/>
      <c r="BF1085" s="14"/>
      <c r="BG1085" s="14"/>
      <c r="BH1085" s="14"/>
      <c r="BI1085" s="14"/>
      <c r="BJ1085" s="14"/>
      <c r="BK1085" s="14"/>
      <c r="BL1085" s="14"/>
      <c r="BM1085" s="14"/>
      <c r="BN1085" s="14"/>
      <c r="BO1085" s="14"/>
      <c r="BP1085" s="14"/>
      <c r="BQ1085" s="14"/>
    </row>
    <row r="1086" spans="1:69" s="33" customFormat="1">
      <c r="A1086" s="9"/>
      <c r="B1086" s="18"/>
      <c r="C1086" s="14"/>
      <c r="D1086" s="9"/>
      <c r="E1086" s="19"/>
      <c r="F1086" s="19"/>
      <c r="G1086" s="9"/>
      <c r="H1086" s="9"/>
      <c r="I1086" s="9"/>
      <c r="J1086" s="26"/>
      <c r="K1086" s="26"/>
      <c r="L1086" s="10"/>
      <c r="M1086" s="17"/>
      <c r="N1086" s="17"/>
      <c r="O1086" s="9"/>
      <c r="P1086" s="9"/>
      <c r="Q1086" s="9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  <c r="AN1086" s="14"/>
      <c r="AO1086" s="14"/>
      <c r="AP1086" s="14"/>
      <c r="AQ1086" s="14"/>
      <c r="AR1086" s="14"/>
      <c r="AS1086" s="14"/>
      <c r="AT1086" s="14"/>
      <c r="AU1086" s="14"/>
      <c r="AV1086" s="14"/>
      <c r="AW1086" s="14"/>
      <c r="AX1086" s="14"/>
      <c r="AY1086" s="14"/>
      <c r="AZ1086" s="14"/>
      <c r="BA1086" s="14"/>
      <c r="BB1086" s="14"/>
      <c r="BC1086" s="14"/>
      <c r="BD1086" s="14"/>
      <c r="BE1086" s="14"/>
      <c r="BF1086" s="14"/>
      <c r="BG1086" s="14"/>
      <c r="BH1086" s="14"/>
      <c r="BI1086" s="14"/>
      <c r="BJ1086" s="14"/>
      <c r="BK1086" s="14"/>
      <c r="BL1086" s="14"/>
      <c r="BM1086" s="14"/>
      <c r="BN1086" s="14"/>
      <c r="BO1086" s="14"/>
      <c r="BP1086" s="14"/>
      <c r="BQ1086" s="14"/>
    </row>
    <row r="1087" spans="1:69" s="33" customFormat="1">
      <c r="A1087" s="9"/>
      <c r="B1087" s="18"/>
      <c r="C1087" s="14"/>
      <c r="D1087" s="9"/>
      <c r="E1087" s="19"/>
      <c r="F1087" s="19"/>
      <c r="G1087" s="9"/>
      <c r="H1087" s="9"/>
      <c r="I1087" s="9"/>
      <c r="J1087" s="26"/>
      <c r="K1087" s="26"/>
      <c r="L1087" s="10"/>
      <c r="M1087" s="17"/>
      <c r="N1087" s="17"/>
      <c r="O1087" s="9"/>
      <c r="P1087" s="9"/>
      <c r="Q1087" s="9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  <c r="AN1087" s="14"/>
      <c r="AO1087" s="14"/>
      <c r="AP1087" s="14"/>
      <c r="AQ1087" s="14"/>
      <c r="AR1087" s="14"/>
      <c r="AS1087" s="14"/>
      <c r="AT1087" s="14"/>
      <c r="AU1087" s="14"/>
      <c r="AV1087" s="14"/>
      <c r="AW1087" s="14"/>
      <c r="AX1087" s="14"/>
      <c r="AY1087" s="14"/>
      <c r="AZ1087" s="14"/>
      <c r="BA1087" s="14"/>
      <c r="BB1087" s="14"/>
      <c r="BC1087" s="14"/>
      <c r="BD1087" s="14"/>
      <c r="BE1087" s="14"/>
      <c r="BF1087" s="14"/>
      <c r="BG1087" s="14"/>
      <c r="BH1087" s="14"/>
      <c r="BI1087" s="14"/>
      <c r="BJ1087" s="14"/>
      <c r="BK1087" s="14"/>
      <c r="BL1087" s="14"/>
      <c r="BM1087" s="14"/>
      <c r="BN1087" s="14"/>
      <c r="BO1087" s="14"/>
      <c r="BP1087" s="14"/>
      <c r="BQ1087" s="14"/>
    </row>
    <row r="1088" spans="1:69" s="33" customFormat="1">
      <c r="A1088" s="9"/>
      <c r="B1088" s="18"/>
      <c r="C1088" s="14"/>
      <c r="D1088" s="9"/>
      <c r="E1088" s="19"/>
      <c r="F1088" s="19"/>
      <c r="G1088" s="9"/>
      <c r="H1088" s="9"/>
      <c r="I1088" s="9"/>
      <c r="J1088" s="26"/>
      <c r="K1088" s="26"/>
      <c r="L1088" s="10"/>
      <c r="M1088" s="17"/>
      <c r="N1088" s="17"/>
      <c r="O1088" s="9"/>
      <c r="P1088" s="9"/>
      <c r="Q1088" s="9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  <c r="AN1088" s="14"/>
      <c r="AO1088" s="14"/>
      <c r="AP1088" s="14"/>
      <c r="AQ1088" s="14"/>
      <c r="AR1088" s="14"/>
      <c r="AS1088" s="14"/>
      <c r="AT1088" s="14"/>
      <c r="AU1088" s="14"/>
      <c r="AV1088" s="14"/>
      <c r="AW1088" s="14"/>
      <c r="AX1088" s="14"/>
      <c r="AY1088" s="14"/>
      <c r="AZ1088" s="14"/>
      <c r="BA1088" s="14"/>
      <c r="BB1088" s="14"/>
      <c r="BC1088" s="14"/>
      <c r="BD1088" s="14"/>
      <c r="BE1088" s="14"/>
      <c r="BF1088" s="14"/>
      <c r="BG1088" s="14"/>
      <c r="BH1088" s="14"/>
      <c r="BI1088" s="14"/>
      <c r="BJ1088" s="14"/>
      <c r="BK1088" s="14"/>
      <c r="BL1088" s="14"/>
      <c r="BM1088" s="14"/>
      <c r="BN1088" s="14"/>
      <c r="BO1088" s="14"/>
      <c r="BP1088" s="14"/>
      <c r="BQ1088" s="14"/>
    </row>
    <row r="1089" spans="1:69" s="33" customFormat="1">
      <c r="A1089" s="9"/>
      <c r="B1089" s="18"/>
      <c r="C1089" s="14"/>
      <c r="D1089" s="9"/>
      <c r="E1089" s="19"/>
      <c r="F1089" s="19"/>
      <c r="G1089" s="9"/>
      <c r="H1089" s="9"/>
      <c r="I1089" s="9"/>
      <c r="J1089" s="26"/>
      <c r="K1089" s="26"/>
      <c r="L1089" s="10"/>
      <c r="M1089" s="17"/>
      <c r="N1089" s="17"/>
      <c r="O1089" s="9"/>
      <c r="P1089" s="9"/>
      <c r="Q1089" s="9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  <c r="AN1089" s="14"/>
      <c r="AO1089" s="14"/>
      <c r="AP1089" s="14"/>
      <c r="AQ1089" s="14"/>
      <c r="AR1089" s="14"/>
      <c r="AS1089" s="14"/>
      <c r="AT1089" s="14"/>
      <c r="AU1089" s="14"/>
      <c r="AV1089" s="14"/>
      <c r="AW1089" s="14"/>
      <c r="AX1089" s="14"/>
      <c r="AY1089" s="14"/>
      <c r="AZ1089" s="14"/>
      <c r="BA1089" s="14"/>
      <c r="BB1089" s="14"/>
      <c r="BC1089" s="14"/>
      <c r="BD1089" s="14"/>
      <c r="BE1089" s="14"/>
      <c r="BF1089" s="14"/>
      <c r="BG1089" s="14"/>
      <c r="BH1089" s="14"/>
      <c r="BI1089" s="14"/>
      <c r="BJ1089" s="14"/>
      <c r="BK1089" s="14"/>
      <c r="BL1089" s="14"/>
      <c r="BM1089" s="14"/>
      <c r="BN1089" s="14"/>
      <c r="BO1089" s="14"/>
      <c r="BP1089" s="14"/>
      <c r="BQ1089" s="14"/>
    </row>
  </sheetData>
  <autoFilter ref="A1:Q1142" xr:uid="{00000000-0009-0000-0000-000000000000}">
    <sortState xmlns:xlrd2="http://schemas.microsoft.com/office/spreadsheetml/2017/richdata2" ref="A2:W1091">
      <sortCondition ref="O1:O1144"/>
    </sortState>
  </autoFilter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932"/>
  <sheetViews>
    <sheetView zoomScale="75" zoomScaleNormal="75" zoomScalePageLayoutView="7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1" sqref="L1:L1048576"/>
    </sheetView>
  </sheetViews>
  <sheetFormatPr defaultColWidth="11" defaultRowHeight="14.4"/>
  <cols>
    <col min="1" max="1" width="10.09765625" style="9" customWidth="1"/>
    <col min="2" max="2" width="16" style="18" customWidth="1"/>
    <col min="3" max="3" width="10" style="14" bestFit="1" customWidth="1"/>
    <col min="4" max="4" width="11.8984375" style="9" customWidth="1"/>
    <col min="5" max="5" width="8.09765625" style="19" customWidth="1"/>
    <col min="6" max="6" width="14" style="19" bestFit="1" customWidth="1"/>
    <col min="7" max="7" width="20.09765625" style="9" customWidth="1"/>
    <col min="8" max="8" width="10" style="9" customWidth="1"/>
    <col min="9" max="9" width="8.59765625" style="9" customWidth="1"/>
    <col min="10" max="10" width="9.69921875" style="89" customWidth="1"/>
    <col min="11" max="11" width="9.69921875" style="84" customWidth="1"/>
    <col min="12" max="12" width="15" style="9" customWidth="1"/>
    <col min="13" max="13" width="12.59765625" style="10" bestFit="1" customWidth="1"/>
    <col min="14" max="14" width="17.5" style="10" bestFit="1" customWidth="1"/>
    <col min="15" max="16" width="10.8984375" style="17" customWidth="1"/>
    <col min="17" max="17" width="26" style="9" customWidth="1"/>
    <col min="18" max="85" width="11" style="14"/>
    <col min="86" max="16384" width="11" style="9"/>
  </cols>
  <sheetData>
    <row r="1" spans="1:85" s="1" customFormat="1">
      <c r="A1" s="3" t="s">
        <v>1</v>
      </c>
      <c r="B1" s="2" t="s">
        <v>0</v>
      </c>
      <c r="C1" s="3" t="s">
        <v>277</v>
      </c>
      <c r="D1" s="3" t="s">
        <v>2</v>
      </c>
      <c r="E1" s="4" t="s">
        <v>3</v>
      </c>
      <c r="F1" s="4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75" t="s">
        <v>9</v>
      </c>
      <c r="L1" s="3" t="s">
        <v>10</v>
      </c>
      <c r="M1" s="3" t="s">
        <v>11</v>
      </c>
      <c r="N1" s="3" t="s">
        <v>750</v>
      </c>
      <c r="O1" s="6" t="s">
        <v>769</v>
      </c>
      <c r="P1" s="6" t="s">
        <v>770</v>
      </c>
      <c r="Q1" s="3" t="s">
        <v>12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</row>
    <row r="2" spans="1:85" s="48" customFormat="1">
      <c r="A2" s="48" t="s">
        <v>448</v>
      </c>
      <c r="B2" s="49" t="s">
        <v>582</v>
      </c>
      <c r="C2" s="48" t="s">
        <v>280</v>
      </c>
      <c r="D2" s="48" t="s">
        <v>15</v>
      </c>
      <c r="E2" s="48" t="s">
        <v>76</v>
      </c>
      <c r="F2" s="48" t="s">
        <v>17</v>
      </c>
      <c r="G2" s="48" t="s">
        <v>144</v>
      </c>
      <c r="J2" s="85">
        <v>41.7</v>
      </c>
      <c r="K2" s="76">
        <v>25.25</v>
      </c>
      <c r="M2" s="52" t="s">
        <v>28</v>
      </c>
      <c r="N2" s="52" t="s">
        <v>751</v>
      </c>
      <c r="O2" s="53">
        <v>33</v>
      </c>
      <c r="P2" s="53">
        <v>1</v>
      </c>
      <c r="Q2" s="154" t="s">
        <v>866</v>
      </c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</row>
    <row r="3" spans="1:85" s="48" customFormat="1">
      <c r="A3" s="48" t="s">
        <v>440</v>
      </c>
      <c r="B3" s="49" t="s">
        <v>579</v>
      </c>
      <c r="C3" s="48" t="s">
        <v>280</v>
      </c>
      <c r="D3" s="48" t="s">
        <v>24</v>
      </c>
      <c r="E3" s="48" t="s">
        <v>25</v>
      </c>
      <c r="F3" s="48" t="s">
        <v>26</v>
      </c>
      <c r="G3" s="48" t="s">
        <v>50</v>
      </c>
      <c r="J3" s="85">
        <v>41.746893999999998</v>
      </c>
      <c r="K3" s="76">
        <v>23.638538</v>
      </c>
      <c r="M3" s="52" t="s">
        <v>28</v>
      </c>
      <c r="N3" s="52" t="s">
        <v>751</v>
      </c>
      <c r="O3" s="53">
        <v>33.200000000000003</v>
      </c>
      <c r="P3" s="53">
        <v>1</v>
      </c>
      <c r="Q3" s="154" t="s">
        <v>873</v>
      </c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</row>
    <row r="4" spans="1:85" s="48" customFormat="1">
      <c r="A4" s="48" t="s">
        <v>439</v>
      </c>
      <c r="B4" s="49" t="s">
        <v>578</v>
      </c>
      <c r="C4" s="48" t="s">
        <v>280</v>
      </c>
      <c r="D4" s="48" t="s">
        <v>24</v>
      </c>
      <c r="E4" s="48" t="s">
        <v>25</v>
      </c>
      <c r="F4" s="48" t="s">
        <v>26</v>
      </c>
      <c r="G4" s="48" t="s">
        <v>663</v>
      </c>
      <c r="J4" s="85">
        <v>41.828797999999999</v>
      </c>
      <c r="K4" s="76">
        <v>23.573677</v>
      </c>
      <c r="M4" s="52" t="s">
        <v>28</v>
      </c>
      <c r="N4" s="52" t="s">
        <v>751</v>
      </c>
      <c r="O4" s="53">
        <v>33.79</v>
      </c>
      <c r="P4" s="53">
        <v>0.38</v>
      </c>
      <c r="Q4" s="154" t="s">
        <v>873</v>
      </c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</row>
    <row r="5" spans="1:85" s="48" customFormat="1">
      <c r="A5" s="48" t="s">
        <v>441</v>
      </c>
      <c r="B5" s="49" t="s">
        <v>579</v>
      </c>
      <c r="C5" s="48" t="s">
        <v>280</v>
      </c>
      <c r="D5" s="48" t="s">
        <v>24</v>
      </c>
      <c r="E5" s="48" t="s">
        <v>25</v>
      </c>
      <c r="F5" s="48" t="s">
        <v>26</v>
      </c>
      <c r="G5" s="48" t="s">
        <v>50</v>
      </c>
      <c r="J5" s="85">
        <v>41.746893999999998</v>
      </c>
      <c r="K5" s="76">
        <v>23.638538</v>
      </c>
      <c r="M5" s="52" t="s">
        <v>28</v>
      </c>
      <c r="N5" s="52" t="s">
        <v>751</v>
      </c>
      <c r="O5" s="53">
        <v>33.9</v>
      </c>
      <c r="P5" s="53">
        <v>0.88</v>
      </c>
      <c r="Q5" s="154" t="s">
        <v>873</v>
      </c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</row>
    <row r="6" spans="1:85" s="48" customFormat="1">
      <c r="A6" s="48" t="s">
        <v>286</v>
      </c>
      <c r="B6" s="49" t="s">
        <v>287</v>
      </c>
      <c r="C6" s="48" t="s">
        <v>280</v>
      </c>
      <c r="D6" s="48" t="s">
        <v>49</v>
      </c>
      <c r="E6" s="48" t="s">
        <v>288</v>
      </c>
      <c r="F6" s="48" t="s">
        <v>17</v>
      </c>
      <c r="G6" s="48" t="s">
        <v>289</v>
      </c>
      <c r="H6" s="48" t="s">
        <v>35</v>
      </c>
      <c r="I6" s="48" t="s">
        <v>20</v>
      </c>
      <c r="J6" s="85">
        <v>41.497999999999998</v>
      </c>
      <c r="K6" s="76">
        <v>25.746964999999999</v>
      </c>
      <c r="M6" s="52" t="s">
        <v>28</v>
      </c>
      <c r="N6" s="52" t="s">
        <v>751</v>
      </c>
      <c r="O6" s="53">
        <v>33.97</v>
      </c>
      <c r="P6" s="53">
        <v>0.38</v>
      </c>
      <c r="Q6" s="154" t="s">
        <v>892</v>
      </c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</row>
    <row r="7" spans="1:85" s="48" customFormat="1">
      <c r="A7" s="48" t="s">
        <v>278</v>
      </c>
      <c r="B7" s="49" t="s">
        <v>279</v>
      </c>
      <c r="C7" s="48" t="s">
        <v>280</v>
      </c>
      <c r="D7" s="48" t="s">
        <v>15</v>
      </c>
      <c r="E7" s="48" t="s">
        <v>76</v>
      </c>
      <c r="F7" s="48" t="s">
        <v>17</v>
      </c>
      <c r="G7" s="48" t="s">
        <v>281</v>
      </c>
      <c r="J7" s="85">
        <v>41.61</v>
      </c>
      <c r="K7" s="76">
        <v>25.832999999999998</v>
      </c>
      <c r="M7" s="52" t="s">
        <v>28</v>
      </c>
      <c r="N7" s="52" t="s">
        <v>751</v>
      </c>
      <c r="O7" s="53">
        <v>34</v>
      </c>
      <c r="P7" s="53">
        <v>0</v>
      </c>
      <c r="Q7" s="154" t="s">
        <v>866</v>
      </c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</row>
    <row r="8" spans="1:85" s="48" customFormat="1">
      <c r="A8" s="48" t="s">
        <v>286</v>
      </c>
      <c r="B8" s="49" t="s">
        <v>287</v>
      </c>
      <c r="C8" s="48" t="s">
        <v>280</v>
      </c>
      <c r="D8" s="48" t="s">
        <v>45</v>
      </c>
      <c r="E8" s="48" t="s">
        <v>288</v>
      </c>
      <c r="F8" s="48" t="s">
        <v>17</v>
      </c>
      <c r="G8" s="48" t="s">
        <v>289</v>
      </c>
      <c r="H8" s="48" t="s">
        <v>283</v>
      </c>
      <c r="I8" s="48" t="s">
        <v>20</v>
      </c>
      <c r="J8" s="85">
        <v>41.497999999999998</v>
      </c>
      <c r="K8" s="76">
        <v>25.746964999999999</v>
      </c>
      <c r="M8" s="52" t="s">
        <v>28</v>
      </c>
      <c r="N8" s="52" t="s">
        <v>751</v>
      </c>
      <c r="O8" s="53">
        <v>34.619999999999997</v>
      </c>
      <c r="P8" s="53">
        <v>0.46</v>
      </c>
      <c r="Q8" s="154" t="s">
        <v>892</v>
      </c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</row>
    <row r="9" spans="1:85" s="48" customFormat="1">
      <c r="A9" s="48" t="s">
        <v>304</v>
      </c>
      <c r="B9" s="49" t="s">
        <v>305</v>
      </c>
      <c r="C9" s="48" t="s">
        <v>280</v>
      </c>
      <c r="D9" s="48" t="s">
        <v>306</v>
      </c>
      <c r="E9" s="48" t="s">
        <v>25</v>
      </c>
      <c r="F9" s="48" t="s">
        <v>204</v>
      </c>
      <c r="G9" s="48" t="s">
        <v>307</v>
      </c>
      <c r="J9" s="85">
        <v>41.619861</v>
      </c>
      <c r="K9" s="76">
        <v>25.020714000000002</v>
      </c>
      <c r="M9" s="52" t="s">
        <v>28</v>
      </c>
      <c r="N9" s="52" t="s">
        <v>751</v>
      </c>
      <c r="O9" s="53">
        <v>35.75</v>
      </c>
      <c r="P9" s="53">
        <v>0.38</v>
      </c>
      <c r="Q9" s="154" t="s">
        <v>899</v>
      </c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</row>
    <row r="10" spans="1:85" s="48" customFormat="1">
      <c r="A10" s="48" t="s">
        <v>308</v>
      </c>
      <c r="B10" s="49" t="s">
        <v>309</v>
      </c>
      <c r="C10" s="48" t="s">
        <v>280</v>
      </c>
      <c r="D10" s="48" t="s">
        <v>306</v>
      </c>
      <c r="E10" s="48" t="s">
        <v>25</v>
      </c>
      <c r="F10" s="48" t="s">
        <v>204</v>
      </c>
      <c r="G10" s="48" t="s">
        <v>307</v>
      </c>
      <c r="J10" s="85">
        <v>41.633952999999998</v>
      </c>
      <c r="K10" s="76">
        <v>25.075852999999999</v>
      </c>
      <c r="M10" s="52" t="s">
        <v>28</v>
      </c>
      <c r="N10" s="52" t="s">
        <v>751</v>
      </c>
      <c r="O10" s="53">
        <v>35.92</v>
      </c>
      <c r="P10" s="53">
        <v>0.55000000000000004</v>
      </c>
      <c r="Q10" s="154" t="s">
        <v>899</v>
      </c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</row>
    <row r="11" spans="1:85" s="48" customFormat="1">
      <c r="A11" s="48" t="s">
        <v>312</v>
      </c>
      <c r="B11" s="49" t="s">
        <v>279</v>
      </c>
      <c r="C11" s="48" t="s">
        <v>280</v>
      </c>
      <c r="D11" s="48" t="s">
        <v>15</v>
      </c>
      <c r="E11" s="48" t="s">
        <v>76</v>
      </c>
      <c r="F11" s="48" t="s">
        <v>17</v>
      </c>
      <c r="G11" s="48" t="s">
        <v>43</v>
      </c>
      <c r="J11" s="85">
        <v>41.5</v>
      </c>
      <c r="K11" s="76">
        <v>25.83</v>
      </c>
      <c r="M11" s="52" t="s">
        <v>28</v>
      </c>
      <c r="N11" s="52" t="s">
        <v>751</v>
      </c>
      <c r="O11" s="53">
        <v>36</v>
      </c>
      <c r="P11" s="53">
        <v>0.5</v>
      </c>
      <c r="Q11" s="154" t="s">
        <v>866</v>
      </c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</row>
    <row r="12" spans="1:85" s="48" customFormat="1">
      <c r="A12" s="48" t="s">
        <v>329</v>
      </c>
      <c r="B12" s="49" t="s">
        <v>330</v>
      </c>
      <c r="C12" s="48" t="s">
        <v>280</v>
      </c>
      <c r="D12" s="48" t="s">
        <v>24</v>
      </c>
      <c r="E12" s="48" t="s">
        <v>25</v>
      </c>
      <c r="F12" s="48" t="s">
        <v>204</v>
      </c>
      <c r="G12" s="48" t="s">
        <v>331</v>
      </c>
      <c r="J12" s="85">
        <v>41.459167000000001</v>
      </c>
      <c r="K12" s="76">
        <v>24.856667000000002</v>
      </c>
      <c r="M12" s="52" t="s">
        <v>28</v>
      </c>
      <c r="N12" s="52" t="s">
        <v>751</v>
      </c>
      <c r="O12" s="53">
        <v>43.54</v>
      </c>
      <c r="P12" s="53">
        <v>0.36</v>
      </c>
      <c r="Q12" s="154" t="s">
        <v>900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</row>
    <row r="13" spans="1:85" s="48" customFormat="1">
      <c r="A13" s="48" t="s">
        <v>299</v>
      </c>
      <c r="B13" s="49" t="s">
        <v>300</v>
      </c>
      <c r="C13" s="48" t="s">
        <v>282</v>
      </c>
      <c r="D13" s="48" t="s">
        <v>24</v>
      </c>
      <c r="E13" s="48" t="s">
        <v>25</v>
      </c>
      <c r="F13" s="48" t="s">
        <v>26</v>
      </c>
      <c r="G13" s="48" t="s">
        <v>67</v>
      </c>
      <c r="J13" s="85">
        <v>42.591999999999999</v>
      </c>
      <c r="K13" s="76">
        <v>22.061</v>
      </c>
      <c r="M13" s="52" t="s">
        <v>28</v>
      </c>
      <c r="N13" s="52" t="s">
        <v>751</v>
      </c>
      <c r="O13" s="53">
        <v>35</v>
      </c>
      <c r="P13" s="53">
        <v>1</v>
      </c>
      <c r="Q13" s="154" t="s">
        <v>852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</row>
    <row r="14" spans="1:85" s="48" customFormat="1">
      <c r="A14" s="48" t="s">
        <v>301</v>
      </c>
      <c r="B14" s="49" t="s">
        <v>302</v>
      </c>
      <c r="C14" s="48" t="s">
        <v>282</v>
      </c>
      <c r="D14" s="48" t="s">
        <v>24</v>
      </c>
      <c r="E14" s="48" t="s">
        <v>25</v>
      </c>
      <c r="F14" s="48" t="s">
        <v>26</v>
      </c>
      <c r="G14" s="48" t="s">
        <v>67</v>
      </c>
      <c r="J14" s="85">
        <v>42.41</v>
      </c>
      <c r="K14" s="76">
        <v>22.167999999999999</v>
      </c>
      <c r="M14" s="52" t="s">
        <v>28</v>
      </c>
      <c r="N14" s="52" t="s">
        <v>751</v>
      </c>
      <c r="O14" s="53">
        <v>35</v>
      </c>
      <c r="P14" s="53">
        <v>4</v>
      </c>
      <c r="Q14" s="154" t="s">
        <v>852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</row>
    <row r="15" spans="1:85" s="48" customFormat="1">
      <c r="A15" s="48" t="s">
        <v>310</v>
      </c>
      <c r="B15" s="49" t="s">
        <v>311</v>
      </c>
      <c r="C15" s="48" t="s">
        <v>282</v>
      </c>
      <c r="D15" s="48" t="s">
        <v>24</v>
      </c>
      <c r="E15" s="48" t="s">
        <v>25</v>
      </c>
      <c r="F15" s="48" t="s">
        <v>26</v>
      </c>
      <c r="G15" s="48" t="s">
        <v>110</v>
      </c>
      <c r="J15" s="85">
        <v>42.572000000000003</v>
      </c>
      <c r="K15" s="76">
        <v>22.18</v>
      </c>
      <c r="M15" s="52" t="s">
        <v>28</v>
      </c>
      <c r="N15" s="52" t="s">
        <v>751</v>
      </c>
      <c r="O15" s="53">
        <v>36</v>
      </c>
      <c r="P15" s="53">
        <v>1</v>
      </c>
      <c r="Q15" s="154" t="s">
        <v>852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</row>
    <row r="16" spans="1:85" s="48" customFormat="1">
      <c r="A16" s="48" t="s">
        <v>340</v>
      </c>
      <c r="B16" s="49" t="s">
        <v>341</v>
      </c>
      <c r="C16" s="48" t="s">
        <v>282</v>
      </c>
      <c r="D16" s="48" t="s">
        <v>24</v>
      </c>
      <c r="E16" s="48" t="s">
        <v>25</v>
      </c>
      <c r="F16" s="48" t="s">
        <v>26</v>
      </c>
      <c r="G16" s="48" t="s">
        <v>342</v>
      </c>
      <c r="J16" s="85">
        <v>43.43</v>
      </c>
      <c r="K16" s="76">
        <v>21.379000000000001</v>
      </c>
      <c r="M16" s="52" t="s">
        <v>28</v>
      </c>
      <c r="N16" s="52" t="s">
        <v>751</v>
      </c>
      <c r="O16" s="53">
        <v>47.59</v>
      </c>
      <c r="P16" s="53">
        <v>0.21</v>
      </c>
      <c r="Q16" s="154" t="s">
        <v>868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</row>
    <row r="17" spans="1:85" s="48" customFormat="1">
      <c r="A17" s="48" t="s">
        <v>474</v>
      </c>
      <c r="B17" s="49" t="s">
        <v>588</v>
      </c>
      <c r="C17" s="48" t="s">
        <v>315</v>
      </c>
      <c r="D17" s="48" t="s">
        <v>15</v>
      </c>
      <c r="E17" s="48" t="s">
        <v>76</v>
      </c>
      <c r="F17" s="48" t="s">
        <v>17</v>
      </c>
      <c r="G17" s="48" t="s">
        <v>130</v>
      </c>
      <c r="J17" s="52">
        <v>41.085897000000003</v>
      </c>
      <c r="K17" s="90">
        <v>26.162761</v>
      </c>
      <c r="M17" s="52" t="s">
        <v>28</v>
      </c>
      <c r="N17" s="52" t="s">
        <v>751</v>
      </c>
      <c r="O17" s="53">
        <v>33.26</v>
      </c>
      <c r="P17" s="53">
        <v>1.36</v>
      </c>
      <c r="Q17" s="154" t="s">
        <v>897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</row>
    <row r="18" spans="1:85" s="48" customFormat="1">
      <c r="A18" s="48" t="s">
        <v>477</v>
      </c>
      <c r="B18" s="49" t="s">
        <v>588</v>
      </c>
      <c r="C18" s="48" t="s">
        <v>315</v>
      </c>
      <c r="D18" s="48" t="s">
        <v>15</v>
      </c>
      <c r="E18" s="48" t="s">
        <v>76</v>
      </c>
      <c r="F18" s="48" t="s">
        <v>17</v>
      </c>
      <c r="G18" s="48" t="s">
        <v>67</v>
      </c>
      <c r="J18" s="52">
        <v>40.995175000000003</v>
      </c>
      <c r="K18" s="90">
        <v>26.223168999999999</v>
      </c>
      <c r="M18" s="52" t="s">
        <v>28</v>
      </c>
      <c r="N18" s="52" t="s">
        <v>751</v>
      </c>
      <c r="O18" s="53">
        <v>33.35</v>
      </c>
      <c r="P18" s="53">
        <v>1.35</v>
      </c>
      <c r="Q18" s="154" t="s">
        <v>897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</row>
    <row r="19" spans="1:85" s="48" customFormat="1">
      <c r="A19" s="48" t="s">
        <v>473</v>
      </c>
      <c r="B19" s="49" t="s">
        <v>588</v>
      </c>
      <c r="C19" s="48" t="s">
        <v>315</v>
      </c>
      <c r="D19" s="48" t="s">
        <v>15</v>
      </c>
      <c r="E19" s="48" t="s">
        <v>76</v>
      </c>
      <c r="F19" s="48" t="s">
        <v>17</v>
      </c>
      <c r="G19" s="48" t="s">
        <v>67</v>
      </c>
      <c r="J19" s="52">
        <v>40.964146999999997</v>
      </c>
      <c r="K19" s="90">
        <v>26.160678000000001</v>
      </c>
      <c r="M19" s="52" t="s">
        <v>28</v>
      </c>
      <c r="N19" s="52" t="s">
        <v>751</v>
      </c>
      <c r="O19" s="53">
        <v>33.4</v>
      </c>
      <c r="P19" s="53">
        <v>1.55</v>
      </c>
      <c r="Q19" s="154" t="s">
        <v>897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</row>
    <row r="20" spans="1:85" s="48" customFormat="1">
      <c r="A20" s="48" t="s">
        <v>348</v>
      </c>
      <c r="B20" s="49" t="s">
        <v>349</v>
      </c>
      <c r="C20" s="48" t="s">
        <v>315</v>
      </c>
      <c r="D20" s="48" t="s">
        <v>24</v>
      </c>
      <c r="E20" s="48" t="s">
        <v>25</v>
      </c>
      <c r="F20" s="48" t="s">
        <v>204</v>
      </c>
      <c r="G20" s="48" t="s">
        <v>110</v>
      </c>
      <c r="J20" s="85">
        <v>41.495842000000003</v>
      </c>
      <c r="K20" s="76">
        <v>24.329453999999998</v>
      </c>
      <c r="M20" s="52" t="s">
        <v>28</v>
      </c>
      <c r="N20" s="52" t="s">
        <v>751</v>
      </c>
      <c r="O20" s="53">
        <v>55.92</v>
      </c>
      <c r="P20" s="53">
        <v>0.28000000000000003</v>
      </c>
      <c r="Q20" s="154" t="s">
        <v>907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</row>
    <row r="21" spans="1:85" s="48" customFormat="1">
      <c r="A21" s="48" t="s">
        <v>350</v>
      </c>
      <c r="B21" s="49" t="s">
        <v>349</v>
      </c>
      <c r="C21" s="48" t="s">
        <v>315</v>
      </c>
      <c r="D21" s="48" t="s">
        <v>24</v>
      </c>
      <c r="E21" s="48" t="s">
        <v>25</v>
      </c>
      <c r="F21" s="48" t="s">
        <v>204</v>
      </c>
      <c r="G21" s="48" t="s">
        <v>110</v>
      </c>
      <c r="J21" s="85">
        <v>41.495842000000003</v>
      </c>
      <c r="K21" s="76">
        <v>24.329453999999998</v>
      </c>
      <c r="M21" s="52" t="s">
        <v>28</v>
      </c>
      <c r="N21" s="52" t="s">
        <v>751</v>
      </c>
      <c r="O21" s="53">
        <v>55.93</v>
      </c>
      <c r="P21" s="53">
        <v>0.28000000000000003</v>
      </c>
      <c r="Q21" s="154" t="s">
        <v>907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</row>
    <row r="22" spans="1:85" s="91" customFormat="1">
      <c r="A22" s="54" t="s">
        <v>415</v>
      </c>
      <c r="B22" s="55" t="s">
        <v>557</v>
      </c>
      <c r="C22" s="54" t="s">
        <v>603</v>
      </c>
      <c r="D22" s="54" t="s">
        <v>24</v>
      </c>
      <c r="E22" s="54" t="s">
        <v>25</v>
      </c>
      <c r="F22" s="54" t="s">
        <v>26</v>
      </c>
      <c r="G22" s="54" t="s">
        <v>649</v>
      </c>
      <c r="H22" s="54" t="s">
        <v>61</v>
      </c>
      <c r="I22" s="54" t="s">
        <v>72</v>
      </c>
      <c r="J22" s="86">
        <v>41.662777777777777</v>
      </c>
      <c r="K22" s="77">
        <v>22.343333333333334</v>
      </c>
      <c r="L22" s="54" t="s">
        <v>716</v>
      </c>
      <c r="M22" s="56" t="s">
        <v>28</v>
      </c>
      <c r="N22" s="56" t="s">
        <v>752</v>
      </c>
      <c r="O22" s="57">
        <v>24.51</v>
      </c>
      <c r="P22" s="57">
        <v>1.78</v>
      </c>
      <c r="Q22" s="156" t="s">
        <v>916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</row>
    <row r="23" spans="1:85" s="91" customFormat="1">
      <c r="A23" s="54" t="s">
        <v>406</v>
      </c>
      <c r="B23" s="55" t="s">
        <v>550</v>
      </c>
      <c r="C23" s="54" t="s">
        <v>603</v>
      </c>
      <c r="D23" s="54" t="s">
        <v>15</v>
      </c>
      <c r="E23" s="54" t="s">
        <v>76</v>
      </c>
      <c r="F23" s="54" t="s">
        <v>17</v>
      </c>
      <c r="G23" s="54" t="s">
        <v>633</v>
      </c>
      <c r="H23" s="54" t="s">
        <v>695</v>
      </c>
      <c r="I23" s="54"/>
      <c r="J23" s="86">
        <v>42.215425000000003</v>
      </c>
      <c r="K23" s="77">
        <v>22.398185999999999</v>
      </c>
      <c r="L23" s="54" t="s">
        <v>36</v>
      </c>
      <c r="M23" s="56" t="s">
        <v>28</v>
      </c>
      <c r="N23" s="56" t="s">
        <v>752</v>
      </c>
      <c r="O23" s="57">
        <v>28.36</v>
      </c>
      <c r="P23" s="57">
        <v>1.0900000000000001</v>
      </c>
      <c r="Q23" s="156" t="s">
        <v>873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</row>
    <row r="24" spans="1:85" s="91" customFormat="1">
      <c r="A24" s="54" t="s">
        <v>407</v>
      </c>
      <c r="B24" s="55" t="s">
        <v>551</v>
      </c>
      <c r="C24" s="54" t="s">
        <v>603</v>
      </c>
      <c r="D24" s="54" t="s">
        <v>15</v>
      </c>
      <c r="E24" s="54" t="s">
        <v>76</v>
      </c>
      <c r="F24" s="54" t="s">
        <v>17</v>
      </c>
      <c r="G24" s="54" t="s">
        <v>633</v>
      </c>
      <c r="H24" s="54" t="s">
        <v>695</v>
      </c>
      <c r="I24" s="54"/>
      <c r="J24" s="86">
        <v>42.215425000000003</v>
      </c>
      <c r="K24" s="77">
        <v>22.398185999999999</v>
      </c>
      <c r="L24" s="54" t="s">
        <v>36</v>
      </c>
      <c r="M24" s="56" t="s">
        <v>28</v>
      </c>
      <c r="N24" s="56" t="s">
        <v>752</v>
      </c>
      <c r="O24" s="57">
        <v>28.38</v>
      </c>
      <c r="P24" s="57">
        <v>1.0900000000000001</v>
      </c>
      <c r="Q24" s="156" t="s">
        <v>873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</row>
    <row r="25" spans="1:85" s="91" customFormat="1">
      <c r="A25" s="54" t="s">
        <v>408</v>
      </c>
      <c r="B25" s="55" t="s">
        <v>548</v>
      </c>
      <c r="C25" s="54" t="s">
        <v>603</v>
      </c>
      <c r="D25" s="54" t="s">
        <v>15</v>
      </c>
      <c r="E25" s="54" t="s">
        <v>76</v>
      </c>
      <c r="F25" s="54" t="s">
        <v>17</v>
      </c>
      <c r="G25" s="54" t="s">
        <v>43</v>
      </c>
      <c r="H25" s="54" t="s">
        <v>695</v>
      </c>
      <c r="I25" s="54"/>
      <c r="J25" s="86">
        <v>42.215425000000003</v>
      </c>
      <c r="K25" s="77">
        <v>22.398185999999999</v>
      </c>
      <c r="L25" s="54" t="s">
        <v>713</v>
      </c>
      <c r="M25" s="56" t="s">
        <v>28</v>
      </c>
      <c r="N25" s="56" t="s">
        <v>752</v>
      </c>
      <c r="O25" s="57">
        <v>29.25</v>
      </c>
      <c r="P25" s="57">
        <v>1.1299999999999999</v>
      </c>
      <c r="Q25" s="156" t="s">
        <v>873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</row>
    <row r="26" spans="1:85" s="91" customFormat="1">
      <c r="A26" s="54" t="s">
        <v>404</v>
      </c>
      <c r="B26" s="55" t="s">
        <v>548</v>
      </c>
      <c r="C26" s="54" t="s">
        <v>603</v>
      </c>
      <c r="D26" s="54" t="s">
        <v>15</v>
      </c>
      <c r="E26" s="54" t="s">
        <v>76</v>
      </c>
      <c r="F26" s="54" t="s">
        <v>17</v>
      </c>
      <c r="G26" s="54" t="s">
        <v>633</v>
      </c>
      <c r="H26" s="54" t="s">
        <v>695</v>
      </c>
      <c r="I26" s="54"/>
      <c r="J26" s="86">
        <v>42.215425000000003</v>
      </c>
      <c r="K26" s="77">
        <v>22.398185999999999</v>
      </c>
      <c r="L26" s="54" t="s">
        <v>713</v>
      </c>
      <c r="M26" s="56" t="s">
        <v>28</v>
      </c>
      <c r="N26" s="56" t="s">
        <v>752</v>
      </c>
      <c r="O26" s="57">
        <v>30.72</v>
      </c>
      <c r="P26" s="57">
        <v>1.19</v>
      </c>
      <c r="Q26" s="156" t="s">
        <v>873</v>
      </c>
      <c r="R26" s="14"/>
      <c r="S26" s="14"/>
      <c r="T26" s="14"/>
      <c r="U26" s="14"/>
      <c r="V26" s="14"/>
      <c r="W26" s="14"/>
      <c r="X26" s="14"/>
      <c r="Y26" s="40" t="s">
        <v>756</v>
      </c>
      <c r="Z26" s="40" t="s">
        <v>757</v>
      </c>
      <c r="AA26" s="40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</row>
    <row r="27" spans="1:85" s="91" customFormat="1">
      <c r="A27" s="54" t="s">
        <v>387</v>
      </c>
      <c r="B27" s="55" t="s">
        <v>539</v>
      </c>
      <c r="C27" s="54" t="s">
        <v>282</v>
      </c>
      <c r="D27" s="54" t="s">
        <v>39</v>
      </c>
      <c r="E27" s="54" t="s">
        <v>16</v>
      </c>
      <c r="F27" s="54" t="s">
        <v>17</v>
      </c>
      <c r="G27" s="54" t="s">
        <v>633</v>
      </c>
      <c r="H27" s="54" t="s">
        <v>689</v>
      </c>
      <c r="I27" s="54" t="s">
        <v>690</v>
      </c>
      <c r="J27" s="86">
        <v>44.277602999999999</v>
      </c>
      <c r="K27" s="77">
        <v>20.308964</v>
      </c>
      <c r="L27" s="54"/>
      <c r="M27" s="56" t="s">
        <v>28</v>
      </c>
      <c r="N27" s="56" t="s">
        <v>752</v>
      </c>
      <c r="O27" s="57">
        <v>24.8</v>
      </c>
      <c r="P27" s="57">
        <v>0.2</v>
      </c>
      <c r="Q27" s="156" t="s">
        <v>908</v>
      </c>
      <c r="R27" s="14"/>
      <c r="S27" s="14"/>
      <c r="T27" s="14"/>
      <c r="U27" s="14"/>
      <c r="V27" s="14"/>
      <c r="W27" s="14"/>
      <c r="X27" s="14"/>
      <c r="Y27" s="40">
        <v>1.9347000000000001</v>
      </c>
      <c r="Z27" s="40">
        <v>10.073</v>
      </c>
      <c r="AA27" s="40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</row>
    <row r="28" spans="1:85" s="91" customFormat="1">
      <c r="A28" s="54" t="s">
        <v>387</v>
      </c>
      <c r="B28" s="55" t="s">
        <v>539</v>
      </c>
      <c r="C28" s="54" t="s">
        <v>282</v>
      </c>
      <c r="D28" s="54" t="s">
        <v>45</v>
      </c>
      <c r="E28" s="54" t="s">
        <v>16</v>
      </c>
      <c r="F28" s="54" t="s">
        <v>17</v>
      </c>
      <c r="G28" s="54" t="s">
        <v>633</v>
      </c>
      <c r="H28" s="54" t="s">
        <v>689</v>
      </c>
      <c r="I28" s="54" t="s">
        <v>690</v>
      </c>
      <c r="J28" s="86">
        <v>44.277602999999999</v>
      </c>
      <c r="K28" s="77">
        <v>20.308964</v>
      </c>
      <c r="L28" s="54"/>
      <c r="M28" s="56" t="s">
        <v>28</v>
      </c>
      <c r="N28" s="56" t="s">
        <v>752</v>
      </c>
      <c r="O28" s="57">
        <v>25.8</v>
      </c>
      <c r="P28" s="57">
        <v>0.3</v>
      </c>
      <c r="Q28" s="156" t="s">
        <v>908</v>
      </c>
      <c r="R28" s="14"/>
      <c r="S28" s="14"/>
      <c r="T28" s="14"/>
      <c r="U28" s="14"/>
      <c r="V28" s="14"/>
      <c r="W28" s="14"/>
      <c r="X28" s="14"/>
      <c r="Y28" s="40" t="s">
        <v>758</v>
      </c>
      <c r="Z28" s="40" t="s">
        <v>759</v>
      </c>
      <c r="AA28" s="40" t="s">
        <v>760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</row>
    <row r="29" spans="1:85" s="91" customFormat="1">
      <c r="A29" s="54" t="s">
        <v>379</v>
      </c>
      <c r="B29" s="55" t="s">
        <v>538</v>
      </c>
      <c r="C29" s="54" t="s">
        <v>282</v>
      </c>
      <c r="D29" s="54" t="s">
        <v>49</v>
      </c>
      <c r="E29" s="54" t="s">
        <v>16</v>
      </c>
      <c r="F29" s="54" t="s">
        <v>17</v>
      </c>
      <c r="G29" s="54" t="s">
        <v>633</v>
      </c>
      <c r="H29" s="54" t="s">
        <v>689</v>
      </c>
      <c r="I29" s="54" t="s">
        <v>690</v>
      </c>
      <c r="J29" s="86">
        <v>44.277602999999999</v>
      </c>
      <c r="K29" s="77">
        <v>20.308964</v>
      </c>
      <c r="L29" s="54"/>
      <c r="M29" s="56" t="s">
        <v>28</v>
      </c>
      <c r="N29" s="56" t="s">
        <v>752</v>
      </c>
      <c r="O29" s="57">
        <v>27.3</v>
      </c>
      <c r="P29" s="57">
        <v>0.1</v>
      </c>
      <c r="Q29" s="156" t="s">
        <v>908</v>
      </c>
      <c r="R29" s="14"/>
      <c r="S29" s="14"/>
      <c r="T29" s="14"/>
      <c r="U29" s="14"/>
      <c r="V29" s="14"/>
      <c r="W29" s="14"/>
      <c r="X29" s="14"/>
      <c r="Y29" s="40">
        <v>50</v>
      </c>
      <c r="Z29" s="40">
        <f>(Y29+$Z$27)/$Y$27</f>
        <v>31.050292034940817</v>
      </c>
      <c r="AA29" s="40">
        <v>882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</row>
    <row r="30" spans="1:85" s="54" customFormat="1">
      <c r="A30" s="54" t="s">
        <v>384</v>
      </c>
      <c r="B30" s="55" t="s">
        <v>538</v>
      </c>
      <c r="C30" s="54" t="s">
        <v>282</v>
      </c>
      <c r="D30" s="54" t="s">
        <v>45</v>
      </c>
      <c r="E30" s="54" t="s">
        <v>16</v>
      </c>
      <c r="F30" s="54" t="s">
        <v>17</v>
      </c>
      <c r="G30" s="54" t="s">
        <v>633</v>
      </c>
      <c r="H30" s="54" t="s">
        <v>689</v>
      </c>
      <c r="I30" s="54" t="s">
        <v>690</v>
      </c>
      <c r="J30" s="86">
        <v>44.277602999999999</v>
      </c>
      <c r="K30" s="77">
        <v>20.308964</v>
      </c>
      <c r="M30" s="56" t="s">
        <v>28</v>
      </c>
      <c r="N30" s="56" t="s">
        <v>752</v>
      </c>
      <c r="O30" s="57">
        <v>27.6</v>
      </c>
      <c r="P30" s="57">
        <v>0.1</v>
      </c>
      <c r="Q30" s="156" t="s">
        <v>908</v>
      </c>
      <c r="R30" s="14"/>
      <c r="S30" s="14"/>
      <c r="T30" s="14"/>
      <c r="U30" s="14"/>
      <c r="V30" s="14"/>
      <c r="W30" s="14"/>
      <c r="X30" s="14"/>
      <c r="Y30" s="40">
        <v>30</v>
      </c>
      <c r="Z30" s="40">
        <f>(Y30+$Z$27)/$Y$27</f>
        <v>20.71277200599576</v>
      </c>
      <c r="AA30" s="40">
        <v>0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</row>
    <row r="31" spans="1:85" s="54" customFormat="1">
      <c r="A31" s="54" t="s">
        <v>386</v>
      </c>
      <c r="B31" s="55" t="s">
        <v>538</v>
      </c>
      <c r="C31" s="54" t="s">
        <v>282</v>
      </c>
      <c r="D31" s="54" t="s">
        <v>49</v>
      </c>
      <c r="E31" s="54" t="s">
        <v>16</v>
      </c>
      <c r="F31" s="54" t="s">
        <v>17</v>
      </c>
      <c r="G31" s="54" t="s">
        <v>633</v>
      </c>
      <c r="H31" s="54" t="s">
        <v>689</v>
      </c>
      <c r="I31" s="54" t="s">
        <v>690</v>
      </c>
      <c r="J31" s="86">
        <v>44.277602999999999</v>
      </c>
      <c r="K31" s="77">
        <v>20.308964</v>
      </c>
      <c r="L31" s="54" t="s">
        <v>36</v>
      </c>
      <c r="M31" s="56" t="s">
        <v>28</v>
      </c>
      <c r="N31" s="56" t="s">
        <v>752</v>
      </c>
      <c r="O31" s="57">
        <v>28.3</v>
      </c>
      <c r="P31" s="57">
        <v>0.2</v>
      </c>
      <c r="Q31" s="156" t="s">
        <v>908</v>
      </c>
      <c r="R31" s="14"/>
      <c r="S31" s="14"/>
      <c r="T31" s="14"/>
      <c r="U31" s="14"/>
      <c r="V31" s="14"/>
      <c r="W31" s="14"/>
      <c r="X31" s="14"/>
      <c r="Y31" s="40"/>
      <c r="Z31" s="40"/>
      <c r="AA31" s="40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</row>
    <row r="32" spans="1:85" s="54" customFormat="1">
      <c r="A32" s="54" t="s">
        <v>385</v>
      </c>
      <c r="B32" s="55" t="s">
        <v>538</v>
      </c>
      <c r="C32" s="54" t="s">
        <v>282</v>
      </c>
      <c r="D32" s="54" t="s">
        <v>49</v>
      </c>
      <c r="E32" s="54" t="s">
        <v>288</v>
      </c>
      <c r="F32" s="54" t="s">
        <v>17</v>
      </c>
      <c r="G32" s="54" t="s">
        <v>633</v>
      </c>
      <c r="H32" s="54" t="s">
        <v>689</v>
      </c>
      <c r="I32" s="54" t="s">
        <v>690</v>
      </c>
      <c r="J32" s="86">
        <v>44.277602999999999</v>
      </c>
      <c r="K32" s="77">
        <v>20.308964</v>
      </c>
      <c r="M32" s="56" t="s">
        <v>28</v>
      </c>
      <c r="N32" s="56" t="s">
        <v>752</v>
      </c>
      <c r="O32" s="57">
        <v>28.3</v>
      </c>
      <c r="P32" s="57">
        <v>0.9</v>
      </c>
      <c r="Q32" s="156" t="s">
        <v>908</v>
      </c>
      <c r="R32" s="14"/>
      <c r="S32" s="14"/>
      <c r="T32" s="14"/>
      <c r="U32" s="14"/>
      <c r="V32" s="14"/>
      <c r="W32" s="14"/>
      <c r="X32" s="14"/>
      <c r="Y32" s="40">
        <f>AA29/(Y29-Y30)</f>
        <v>44.1</v>
      </c>
      <c r="Z32" s="40" t="s">
        <v>761</v>
      </c>
      <c r="AA32" s="40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</row>
    <row r="33" spans="1:85" s="54" customFormat="1">
      <c r="A33" s="54" t="s">
        <v>380</v>
      </c>
      <c r="B33" s="55" t="s">
        <v>538</v>
      </c>
      <c r="C33" s="54" t="s">
        <v>282</v>
      </c>
      <c r="D33" s="54" t="s">
        <v>49</v>
      </c>
      <c r="E33" s="54" t="s">
        <v>16</v>
      </c>
      <c r="F33" s="54" t="s">
        <v>17</v>
      </c>
      <c r="G33" s="54" t="s">
        <v>633</v>
      </c>
      <c r="H33" s="54" t="s">
        <v>689</v>
      </c>
      <c r="I33" s="54" t="s">
        <v>690</v>
      </c>
      <c r="J33" s="86">
        <v>44.277602999999999</v>
      </c>
      <c r="K33" s="77">
        <v>20.308964</v>
      </c>
      <c r="M33" s="56" t="s">
        <v>28</v>
      </c>
      <c r="N33" s="56" t="s">
        <v>752</v>
      </c>
      <c r="O33" s="57">
        <v>28.5</v>
      </c>
      <c r="P33" s="57">
        <v>0.1</v>
      </c>
      <c r="Q33" s="156" t="s">
        <v>908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</row>
    <row r="34" spans="1:85" s="54" customFormat="1">
      <c r="A34" s="54" t="s">
        <v>384</v>
      </c>
      <c r="B34" s="55" t="s">
        <v>538</v>
      </c>
      <c r="C34" s="54" t="s">
        <v>282</v>
      </c>
      <c r="D34" s="54" t="s">
        <v>49</v>
      </c>
      <c r="E34" s="54" t="s">
        <v>288</v>
      </c>
      <c r="F34" s="54" t="s">
        <v>17</v>
      </c>
      <c r="G34" s="54" t="s">
        <v>633</v>
      </c>
      <c r="H34" s="54" t="s">
        <v>689</v>
      </c>
      <c r="I34" s="54" t="s">
        <v>690</v>
      </c>
      <c r="J34" s="86">
        <v>44.277602999999999</v>
      </c>
      <c r="K34" s="77">
        <v>20.308964</v>
      </c>
      <c r="M34" s="56" t="s">
        <v>28</v>
      </c>
      <c r="N34" s="56" t="s">
        <v>752</v>
      </c>
      <c r="O34" s="57">
        <v>28.8</v>
      </c>
      <c r="P34" s="57">
        <v>1.8</v>
      </c>
      <c r="Q34" s="156" t="s">
        <v>908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</row>
    <row r="35" spans="1:85" s="54" customFormat="1">
      <c r="A35" s="54" t="s">
        <v>383</v>
      </c>
      <c r="B35" s="55" t="s">
        <v>538</v>
      </c>
      <c r="C35" s="54" t="s">
        <v>282</v>
      </c>
      <c r="D35" s="54" t="s">
        <v>49</v>
      </c>
      <c r="E35" s="54" t="s">
        <v>16</v>
      </c>
      <c r="F35" s="54" t="s">
        <v>17</v>
      </c>
      <c r="G35" s="54" t="s">
        <v>633</v>
      </c>
      <c r="H35" s="54" t="s">
        <v>689</v>
      </c>
      <c r="I35" s="54" t="s">
        <v>690</v>
      </c>
      <c r="J35" s="86">
        <v>44.277602999999999</v>
      </c>
      <c r="K35" s="77">
        <v>20.308964</v>
      </c>
      <c r="M35" s="56" t="s">
        <v>28</v>
      </c>
      <c r="N35" s="56" t="s">
        <v>752</v>
      </c>
      <c r="O35" s="57">
        <v>28.9</v>
      </c>
      <c r="P35" s="57">
        <v>0.1</v>
      </c>
      <c r="Q35" s="156" t="s">
        <v>908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</row>
    <row r="36" spans="1:85" s="54" customFormat="1">
      <c r="A36" s="54" t="s">
        <v>381</v>
      </c>
      <c r="B36" s="55" t="s">
        <v>538</v>
      </c>
      <c r="C36" s="54" t="s">
        <v>282</v>
      </c>
      <c r="D36" s="54" t="s">
        <v>49</v>
      </c>
      <c r="E36" s="54" t="s">
        <v>16</v>
      </c>
      <c r="F36" s="54" t="s">
        <v>17</v>
      </c>
      <c r="G36" s="54" t="s">
        <v>633</v>
      </c>
      <c r="H36" s="54" t="s">
        <v>689</v>
      </c>
      <c r="I36" s="54" t="s">
        <v>690</v>
      </c>
      <c r="J36" s="86">
        <v>44.277602999999999</v>
      </c>
      <c r="K36" s="77">
        <v>20.308964</v>
      </c>
      <c r="M36" s="56" t="s">
        <v>28</v>
      </c>
      <c r="N36" s="56" t="s">
        <v>752</v>
      </c>
      <c r="O36" s="57">
        <v>29.2</v>
      </c>
      <c r="P36" s="57">
        <v>0.2</v>
      </c>
      <c r="Q36" s="156" t="s">
        <v>908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</row>
    <row r="37" spans="1:85" s="54" customFormat="1">
      <c r="A37" s="54" t="s">
        <v>379</v>
      </c>
      <c r="B37" s="55" t="s">
        <v>538</v>
      </c>
      <c r="C37" s="54" t="s">
        <v>282</v>
      </c>
      <c r="D37" s="54" t="s">
        <v>39</v>
      </c>
      <c r="E37" s="54" t="s">
        <v>16</v>
      </c>
      <c r="F37" s="54" t="s">
        <v>17</v>
      </c>
      <c r="G37" s="54" t="s">
        <v>633</v>
      </c>
      <c r="H37" s="54" t="s">
        <v>689</v>
      </c>
      <c r="I37" s="54" t="s">
        <v>690</v>
      </c>
      <c r="J37" s="86">
        <v>44.277602999999999</v>
      </c>
      <c r="K37" s="77">
        <v>20.308964</v>
      </c>
      <c r="M37" s="56" t="s">
        <v>28</v>
      </c>
      <c r="N37" s="56" t="s">
        <v>752</v>
      </c>
      <c r="O37" s="57">
        <v>29.3</v>
      </c>
      <c r="P37" s="57">
        <v>0.4</v>
      </c>
      <c r="Q37" s="156" t="s">
        <v>908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</row>
    <row r="38" spans="1:85" s="54" customFormat="1">
      <c r="A38" s="54" t="s">
        <v>382</v>
      </c>
      <c r="B38" s="55" t="s">
        <v>538</v>
      </c>
      <c r="C38" s="54" t="s">
        <v>282</v>
      </c>
      <c r="D38" s="54" t="s">
        <v>49</v>
      </c>
      <c r="E38" s="54" t="s">
        <v>16</v>
      </c>
      <c r="F38" s="54" t="s">
        <v>17</v>
      </c>
      <c r="G38" s="54" t="s">
        <v>633</v>
      </c>
      <c r="H38" s="54" t="s">
        <v>689</v>
      </c>
      <c r="I38" s="54" t="s">
        <v>690</v>
      </c>
      <c r="J38" s="86">
        <v>44.277602999999999</v>
      </c>
      <c r="K38" s="77">
        <v>20.308964</v>
      </c>
      <c r="M38" s="56" t="s">
        <v>28</v>
      </c>
      <c r="N38" s="56" t="s">
        <v>752</v>
      </c>
      <c r="O38" s="57">
        <v>29.5</v>
      </c>
      <c r="P38" s="57">
        <v>0.1</v>
      </c>
      <c r="Q38" s="156" t="s">
        <v>908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</row>
    <row r="39" spans="1:85" s="54" customFormat="1">
      <c r="A39" s="54">
        <v>11</v>
      </c>
      <c r="B39" s="55" t="s">
        <v>576</v>
      </c>
      <c r="C39" s="54" t="s">
        <v>282</v>
      </c>
      <c r="D39" s="54" t="s">
        <v>24</v>
      </c>
      <c r="E39" s="54" t="s">
        <v>25</v>
      </c>
      <c r="F39" s="54" t="s">
        <v>204</v>
      </c>
      <c r="G39" s="54" t="s">
        <v>60</v>
      </c>
      <c r="J39" s="86">
        <v>43.291003000000003</v>
      </c>
      <c r="K39" s="77">
        <v>20.808118</v>
      </c>
      <c r="M39" s="56" t="s">
        <v>28</v>
      </c>
      <c r="N39" s="56" t="s">
        <v>752</v>
      </c>
      <c r="O39" s="57">
        <v>30.81</v>
      </c>
      <c r="P39" s="57">
        <v>0.01</v>
      </c>
      <c r="Q39" s="156" t="s">
        <v>903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</row>
    <row r="40" spans="1:85" s="54" customFormat="1">
      <c r="A40" s="54" t="s">
        <v>437</v>
      </c>
      <c r="B40" s="55" t="s">
        <v>573</v>
      </c>
      <c r="C40" s="54" t="s">
        <v>282</v>
      </c>
      <c r="D40" s="54" t="s">
        <v>24</v>
      </c>
      <c r="E40" s="54" t="s">
        <v>25</v>
      </c>
      <c r="F40" s="54" t="s">
        <v>26</v>
      </c>
      <c r="G40" s="54" t="s">
        <v>660</v>
      </c>
      <c r="J40" s="86">
        <v>44.606427777777782</v>
      </c>
      <c r="K40" s="77">
        <v>19.486483333333336</v>
      </c>
      <c r="M40" s="56" t="s">
        <v>28</v>
      </c>
      <c r="N40" s="56" t="s">
        <v>752</v>
      </c>
      <c r="O40" s="57">
        <v>31.36</v>
      </c>
      <c r="P40" s="57">
        <v>0.49</v>
      </c>
      <c r="Q40" s="156" t="s">
        <v>909</v>
      </c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</row>
    <row r="41" spans="1:85" s="54" customFormat="1">
      <c r="A41" s="54" t="s">
        <v>384</v>
      </c>
      <c r="B41" s="55" t="s">
        <v>538</v>
      </c>
      <c r="C41" s="54" t="s">
        <v>282</v>
      </c>
      <c r="D41" s="54" t="s">
        <v>39</v>
      </c>
      <c r="E41" s="54" t="s">
        <v>16</v>
      </c>
      <c r="F41" s="54" t="s">
        <v>17</v>
      </c>
      <c r="G41" s="54" t="s">
        <v>633</v>
      </c>
      <c r="H41" s="54" t="s">
        <v>689</v>
      </c>
      <c r="I41" s="54" t="s">
        <v>690</v>
      </c>
      <c r="J41" s="86">
        <v>44.277602999999999</v>
      </c>
      <c r="K41" s="77">
        <v>20.308964</v>
      </c>
      <c r="M41" s="56" t="s">
        <v>28</v>
      </c>
      <c r="N41" s="56" t="s">
        <v>752</v>
      </c>
      <c r="O41" s="57">
        <v>31.4</v>
      </c>
      <c r="P41" s="57">
        <v>0.6</v>
      </c>
      <c r="Q41" s="156" t="s">
        <v>908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</row>
    <row r="42" spans="1:85" s="54" customFormat="1">
      <c r="A42" s="54">
        <v>21</v>
      </c>
      <c r="B42" s="55" t="s">
        <v>574</v>
      </c>
      <c r="C42" s="54" t="s">
        <v>282</v>
      </c>
      <c r="D42" s="54" t="s">
        <v>24</v>
      </c>
      <c r="E42" s="54" t="s">
        <v>25</v>
      </c>
      <c r="F42" s="54" t="s">
        <v>204</v>
      </c>
      <c r="G42" s="54" t="s">
        <v>110</v>
      </c>
      <c r="J42" s="86">
        <v>43.531061000000001</v>
      </c>
      <c r="K42" s="77">
        <v>20.777474000000002</v>
      </c>
      <c r="M42" s="56" t="s">
        <v>28</v>
      </c>
      <c r="N42" s="56" t="s">
        <v>752</v>
      </c>
      <c r="O42" s="57">
        <v>31.46</v>
      </c>
      <c r="P42" s="57">
        <v>0.03</v>
      </c>
      <c r="Q42" s="156" t="s">
        <v>903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</row>
    <row r="43" spans="1:85" s="54" customFormat="1">
      <c r="A43" s="54">
        <v>16</v>
      </c>
      <c r="B43" s="55" t="s">
        <v>577</v>
      </c>
      <c r="C43" s="54" t="s">
        <v>282</v>
      </c>
      <c r="D43" s="54" t="s">
        <v>24</v>
      </c>
      <c r="E43" s="54" t="s">
        <v>25</v>
      </c>
      <c r="F43" s="54" t="s">
        <v>204</v>
      </c>
      <c r="G43" s="54" t="s">
        <v>662</v>
      </c>
      <c r="J43" s="86">
        <v>43.417833000000002</v>
      </c>
      <c r="K43" s="77">
        <v>20.82189</v>
      </c>
      <c r="M43" s="56" t="s">
        <v>28</v>
      </c>
      <c r="N43" s="56" t="s">
        <v>752</v>
      </c>
      <c r="O43" s="57">
        <v>31.64</v>
      </c>
      <c r="P43" s="57">
        <v>0.02</v>
      </c>
      <c r="Q43" s="156" t="s">
        <v>903</v>
      </c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</row>
    <row r="44" spans="1:85" s="54" customFormat="1">
      <c r="A44" s="54">
        <v>30</v>
      </c>
      <c r="B44" s="55" t="s">
        <v>575</v>
      </c>
      <c r="C44" s="54" t="s">
        <v>282</v>
      </c>
      <c r="D44" s="54" t="s">
        <v>24</v>
      </c>
      <c r="E44" s="54" t="s">
        <v>25</v>
      </c>
      <c r="F44" s="54" t="s">
        <v>204</v>
      </c>
      <c r="G44" s="54" t="s">
        <v>661</v>
      </c>
      <c r="J44" s="86">
        <v>43.471544999999999</v>
      </c>
      <c r="K44" s="77">
        <v>20.779775999999998</v>
      </c>
      <c r="M44" s="56" t="s">
        <v>28</v>
      </c>
      <c r="N44" s="56" t="s">
        <v>752</v>
      </c>
      <c r="O44" s="57">
        <v>31.67</v>
      </c>
      <c r="P44" s="57">
        <v>0.01</v>
      </c>
      <c r="Q44" s="156" t="s">
        <v>903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</row>
    <row r="45" spans="1:85" s="54" customFormat="1">
      <c r="A45" s="54" t="s">
        <v>436</v>
      </c>
      <c r="B45" s="55" t="s">
        <v>573</v>
      </c>
      <c r="C45" s="54" t="s">
        <v>282</v>
      </c>
      <c r="D45" s="54" t="s">
        <v>24</v>
      </c>
      <c r="E45" s="54" t="s">
        <v>25</v>
      </c>
      <c r="F45" s="54" t="s">
        <v>26</v>
      </c>
      <c r="G45" s="54" t="s">
        <v>342</v>
      </c>
      <c r="J45" s="86">
        <v>44.630536111111113</v>
      </c>
      <c r="K45" s="77">
        <v>19.374130555555556</v>
      </c>
      <c r="M45" s="56" t="s">
        <v>28</v>
      </c>
      <c r="N45" s="56" t="s">
        <v>752</v>
      </c>
      <c r="O45" s="57">
        <v>31.92</v>
      </c>
      <c r="P45" s="57">
        <v>0.67</v>
      </c>
      <c r="Q45" s="156" t="s">
        <v>909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</row>
    <row r="46" spans="1:85" s="54" customFormat="1">
      <c r="A46" s="54" t="s">
        <v>438</v>
      </c>
      <c r="B46" s="55" t="s">
        <v>573</v>
      </c>
      <c r="C46" s="54" t="s">
        <v>282</v>
      </c>
      <c r="D46" s="54" t="s">
        <v>24</v>
      </c>
      <c r="E46" s="54" t="s">
        <v>25</v>
      </c>
      <c r="F46" s="54" t="s">
        <v>26</v>
      </c>
      <c r="G46" s="54" t="s">
        <v>660</v>
      </c>
      <c r="J46" s="86">
        <v>44.584619444444449</v>
      </c>
      <c r="K46" s="77">
        <v>19.520869444444443</v>
      </c>
      <c r="M46" s="56" t="s">
        <v>28</v>
      </c>
      <c r="N46" s="56" t="s">
        <v>752</v>
      </c>
      <c r="O46" s="57">
        <v>32.21</v>
      </c>
      <c r="P46" s="57">
        <v>0.3</v>
      </c>
      <c r="Q46" s="156" t="s">
        <v>909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</row>
    <row r="47" spans="1:85" s="54" customFormat="1">
      <c r="A47" s="54" t="s">
        <v>383</v>
      </c>
      <c r="B47" s="55" t="s">
        <v>538</v>
      </c>
      <c r="C47" s="54" t="s">
        <v>282</v>
      </c>
      <c r="D47" s="54" t="s">
        <v>39</v>
      </c>
      <c r="E47" s="54" t="s">
        <v>16</v>
      </c>
      <c r="F47" s="54" t="s">
        <v>17</v>
      </c>
      <c r="G47" s="54" t="s">
        <v>633</v>
      </c>
      <c r="H47" s="54" t="s">
        <v>689</v>
      </c>
      <c r="I47" s="54" t="s">
        <v>690</v>
      </c>
      <c r="J47" s="86">
        <v>44.277602999999999</v>
      </c>
      <c r="K47" s="77">
        <v>20.308964</v>
      </c>
      <c r="M47" s="56" t="s">
        <v>28</v>
      </c>
      <c r="N47" s="56" t="s">
        <v>752</v>
      </c>
      <c r="O47" s="57">
        <v>32.5</v>
      </c>
      <c r="P47" s="57">
        <v>0.3</v>
      </c>
      <c r="Q47" s="156" t="s">
        <v>908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</row>
    <row r="48" spans="1:85" s="54" customFormat="1">
      <c r="A48" s="101" t="s">
        <v>442</v>
      </c>
      <c r="B48" s="102" t="s">
        <v>580</v>
      </c>
      <c r="C48" s="101" t="s">
        <v>280</v>
      </c>
      <c r="D48" s="101" t="s">
        <v>24</v>
      </c>
      <c r="E48" s="101" t="s">
        <v>25</v>
      </c>
      <c r="F48" s="101" t="s">
        <v>26</v>
      </c>
      <c r="G48" s="101" t="s">
        <v>664</v>
      </c>
      <c r="H48" s="101"/>
      <c r="I48" s="101"/>
      <c r="J48" s="103">
        <v>41.502563000000002</v>
      </c>
      <c r="K48" s="104">
        <v>23.74652</v>
      </c>
      <c r="L48" s="101"/>
      <c r="M48" s="105" t="s">
        <v>28</v>
      </c>
      <c r="N48" s="105" t="s">
        <v>752</v>
      </c>
      <c r="O48" s="106">
        <v>32</v>
      </c>
      <c r="P48" s="106">
        <v>0.2</v>
      </c>
      <c r="Q48" s="157" t="s">
        <v>879</v>
      </c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</row>
    <row r="49" spans="1:85" s="54" customFormat="1">
      <c r="A49" s="101" t="s">
        <v>443</v>
      </c>
      <c r="B49" s="102" t="s">
        <v>581</v>
      </c>
      <c r="C49" s="101" t="s">
        <v>280</v>
      </c>
      <c r="D49" s="101" t="s">
        <v>24</v>
      </c>
      <c r="E49" s="101" t="s">
        <v>25</v>
      </c>
      <c r="F49" s="101" t="s">
        <v>26</v>
      </c>
      <c r="G49" s="101" t="s">
        <v>664</v>
      </c>
      <c r="H49" s="101"/>
      <c r="I49" s="101"/>
      <c r="J49" s="103">
        <v>41.545613000000003</v>
      </c>
      <c r="K49" s="104">
        <v>23.783429999999999</v>
      </c>
      <c r="L49" s="101"/>
      <c r="M49" s="105" t="s">
        <v>28</v>
      </c>
      <c r="N49" s="105" t="s">
        <v>752</v>
      </c>
      <c r="O49" s="106">
        <v>32</v>
      </c>
      <c r="P49" s="106">
        <v>0.2</v>
      </c>
      <c r="Q49" s="157" t="s">
        <v>879</v>
      </c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</row>
    <row r="50" spans="1:85" s="54" customFormat="1">
      <c r="A50" s="63" t="s">
        <v>122</v>
      </c>
      <c r="B50" s="64" t="s">
        <v>30</v>
      </c>
      <c r="C50" s="65" t="s">
        <v>351</v>
      </c>
      <c r="D50" s="63" t="s">
        <v>24</v>
      </c>
      <c r="E50" s="63" t="s">
        <v>25</v>
      </c>
      <c r="F50" s="63" t="s">
        <v>26</v>
      </c>
      <c r="G50" s="63"/>
      <c r="H50" s="63"/>
      <c r="I50" s="63"/>
      <c r="J50" s="67">
        <v>40.335090000000001</v>
      </c>
      <c r="K50" s="80">
        <v>26.827286999999998</v>
      </c>
      <c r="L50" s="63"/>
      <c r="M50" s="67" t="s">
        <v>28</v>
      </c>
      <c r="N50" s="67" t="s">
        <v>754</v>
      </c>
      <c r="O50" s="68">
        <v>35.090000000000003</v>
      </c>
      <c r="P50" s="68">
        <v>1</v>
      </c>
      <c r="Q50" s="158" t="s">
        <v>872</v>
      </c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</row>
    <row r="51" spans="1:85" s="54" customFormat="1">
      <c r="A51" s="63" t="s">
        <v>131</v>
      </c>
      <c r="B51" s="64" t="s">
        <v>30</v>
      </c>
      <c r="C51" s="65" t="s">
        <v>351</v>
      </c>
      <c r="D51" s="63" t="s">
        <v>24</v>
      </c>
      <c r="E51" s="63" t="s">
        <v>25</v>
      </c>
      <c r="F51" s="63" t="s">
        <v>26</v>
      </c>
      <c r="G51" s="63" t="s">
        <v>67</v>
      </c>
      <c r="H51" s="63"/>
      <c r="I51" s="63"/>
      <c r="J51" s="71">
        <v>40.276403999999999</v>
      </c>
      <c r="K51" s="81">
        <v>27.017097</v>
      </c>
      <c r="L51" s="63"/>
      <c r="M51" s="67" t="s">
        <v>28</v>
      </c>
      <c r="N51" s="67" t="s">
        <v>754</v>
      </c>
      <c r="O51" s="68">
        <v>36.049999999999997</v>
      </c>
      <c r="P51" s="68">
        <v>0.57999999999999996</v>
      </c>
      <c r="Q51" s="158" t="s">
        <v>872</v>
      </c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</row>
    <row r="52" spans="1:85" s="54" customFormat="1">
      <c r="A52" s="63" t="s">
        <v>89</v>
      </c>
      <c r="B52" s="64" t="s">
        <v>30</v>
      </c>
      <c r="C52" s="65" t="s">
        <v>351</v>
      </c>
      <c r="D52" s="63" t="s">
        <v>24</v>
      </c>
      <c r="E52" s="63" t="s">
        <v>25</v>
      </c>
      <c r="F52" s="63" t="s">
        <v>26</v>
      </c>
      <c r="G52" s="63"/>
      <c r="H52" s="63"/>
      <c r="I52" s="63"/>
      <c r="J52" s="71">
        <v>40.008671999999997</v>
      </c>
      <c r="K52" s="81">
        <v>26.672943</v>
      </c>
      <c r="L52" s="63"/>
      <c r="M52" s="67" t="s">
        <v>28</v>
      </c>
      <c r="N52" s="67" t="s">
        <v>754</v>
      </c>
      <c r="O52" s="68">
        <v>36.380000000000003</v>
      </c>
      <c r="P52" s="68">
        <v>0.23</v>
      </c>
      <c r="Q52" s="158" t="s">
        <v>872</v>
      </c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</row>
    <row r="53" spans="1:85" s="54" customFormat="1">
      <c r="A53" s="69" t="s">
        <v>162</v>
      </c>
      <c r="B53" s="70" t="s">
        <v>161</v>
      </c>
      <c r="C53" s="65" t="s">
        <v>351</v>
      </c>
      <c r="D53" s="69" t="s">
        <v>24</v>
      </c>
      <c r="E53" s="69" t="s">
        <v>25</v>
      </c>
      <c r="F53" s="69" t="s">
        <v>137</v>
      </c>
      <c r="G53" s="69" t="s">
        <v>71</v>
      </c>
      <c r="H53" s="63"/>
      <c r="I53" s="69"/>
      <c r="J53" s="71">
        <v>40.489981999999998</v>
      </c>
      <c r="K53" s="81">
        <v>27.708441000000001</v>
      </c>
      <c r="L53" s="69"/>
      <c r="M53" s="67" t="s">
        <v>28</v>
      </c>
      <c r="N53" s="67" t="s">
        <v>754</v>
      </c>
      <c r="O53" s="68">
        <v>36.79</v>
      </c>
      <c r="P53" s="68">
        <v>0.67</v>
      </c>
      <c r="Q53" s="69" t="s">
        <v>848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</row>
    <row r="54" spans="1:85" s="54" customFormat="1">
      <c r="A54" s="63" t="s">
        <v>31</v>
      </c>
      <c r="B54" s="64" t="s">
        <v>30</v>
      </c>
      <c r="C54" s="65" t="s">
        <v>351</v>
      </c>
      <c r="D54" s="63" t="s">
        <v>24</v>
      </c>
      <c r="E54" s="63" t="s">
        <v>25</v>
      </c>
      <c r="F54" s="63" t="s">
        <v>26</v>
      </c>
      <c r="G54" s="63"/>
      <c r="H54" s="63"/>
      <c r="I54" s="63"/>
      <c r="J54" s="71">
        <v>40.072422000000003</v>
      </c>
      <c r="K54" s="81">
        <v>26.547643999999998</v>
      </c>
      <c r="L54" s="63"/>
      <c r="M54" s="67" t="s">
        <v>28</v>
      </c>
      <c r="N54" s="67" t="s">
        <v>754</v>
      </c>
      <c r="O54" s="68">
        <v>37.29</v>
      </c>
      <c r="P54" s="68">
        <v>0.77</v>
      </c>
      <c r="Q54" s="158" t="s">
        <v>872</v>
      </c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</row>
    <row r="55" spans="1:85" s="54" customFormat="1">
      <c r="A55" s="63" t="s">
        <v>87</v>
      </c>
      <c r="B55" s="70" t="s">
        <v>86</v>
      </c>
      <c r="C55" s="65" t="s">
        <v>351</v>
      </c>
      <c r="D55" s="63" t="s">
        <v>24</v>
      </c>
      <c r="E55" s="63" t="s">
        <v>25</v>
      </c>
      <c r="F55" s="63" t="s">
        <v>26</v>
      </c>
      <c r="G55" s="63" t="s">
        <v>43</v>
      </c>
      <c r="H55" s="63" t="s">
        <v>61</v>
      </c>
      <c r="I55" s="63" t="s">
        <v>62</v>
      </c>
      <c r="J55" s="71">
        <v>39.995652937459198</v>
      </c>
      <c r="K55" s="81">
        <v>26.672433992845299</v>
      </c>
      <c r="L55" s="63" t="s">
        <v>88</v>
      </c>
      <c r="M55" s="67" t="s">
        <v>28</v>
      </c>
      <c r="N55" s="67" t="s">
        <v>754</v>
      </c>
      <c r="O55" s="68">
        <v>37.340000000000003</v>
      </c>
      <c r="P55" s="68">
        <v>0.89</v>
      </c>
      <c r="Q55" s="158" t="s">
        <v>886</v>
      </c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</row>
    <row r="56" spans="1:85" s="91" customFormat="1">
      <c r="A56" s="63" t="s">
        <v>102</v>
      </c>
      <c r="B56" s="64" t="s">
        <v>30</v>
      </c>
      <c r="C56" s="65" t="s">
        <v>351</v>
      </c>
      <c r="D56" s="63" t="s">
        <v>24</v>
      </c>
      <c r="E56" s="63" t="s">
        <v>25</v>
      </c>
      <c r="F56" s="63" t="s">
        <v>26</v>
      </c>
      <c r="G56" s="63"/>
      <c r="H56" s="63"/>
      <c r="I56" s="63"/>
      <c r="J56" s="71">
        <v>39.893856</v>
      </c>
      <c r="K56" s="81">
        <v>26.784835000000001</v>
      </c>
      <c r="L56" s="63"/>
      <c r="M56" s="67" t="s">
        <v>28</v>
      </c>
      <c r="N56" s="67" t="s">
        <v>754</v>
      </c>
      <c r="O56" s="68">
        <v>37.659999999999997</v>
      </c>
      <c r="P56" s="68">
        <v>0.69</v>
      </c>
      <c r="Q56" s="158" t="s">
        <v>872</v>
      </c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</row>
    <row r="57" spans="1:85" s="91" customFormat="1">
      <c r="A57" s="63" t="s">
        <v>99</v>
      </c>
      <c r="B57" s="64" t="s">
        <v>30</v>
      </c>
      <c r="C57" s="65" t="s">
        <v>351</v>
      </c>
      <c r="D57" s="63" t="s">
        <v>24</v>
      </c>
      <c r="E57" s="63" t="s">
        <v>25</v>
      </c>
      <c r="F57" s="63" t="s">
        <v>26</v>
      </c>
      <c r="G57" s="63" t="s">
        <v>43</v>
      </c>
      <c r="H57" s="63"/>
      <c r="I57" s="63"/>
      <c r="J57" s="71">
        <v>39.848820000000003</v>
      </c>
      <c r="K57" s="81">
        <v>26.744335</v>
      </c>
      <c r="L57" s="63"/>
      <c r="M57" s="67" t="s">
        <v>28</v>
      </c>
      <c r="N57" s="67" t="s">
        <v>754</v>
      </c>
      <c r="O57" s="68">
        <v>37.79</v>
      </c>
      <c r="P57" s="68">
        <v>0.25</v>
      </c>
      <c r="Q57" s="158" t="s">
        <v>872</v>
      </c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</row>
    <row r="58" spans="1:85" s="91" customFormat="1">
      <c r="A58" s="63" t="s">
        <v>120</v>
      </c>
      <c r="B58" s="64" t="s">
        <v>112</v>
      </c>
      <c r="C58" s="65" t="s">
        <v>351</v>
      </c>
      <c r="D58" s="63" t="s">
        <v>24</v>
      </c>
      <c r="E58" s="63" t="s">
        <v>25</v>
      </c>
      <c r="F58" s="63" t="s">
        <v>26</v>
      </c>
      <c r="G58" s="63" t="s">
        <v>114</v>
      </c>
      <c r="H58" s="63" t="s">
        <v>61</v>
      </c>
      <c r="I58" s="63" t="s">
        <v>72</v>
      </c>
      <c r="J58" s="71">
        <v>39.920262278700001</v>
      </c>
      <c r="K58" s="81">
        <v>26.805637687400001</v>
      </c>
      <c r="L58" s="63" t="s">
        <v>121</v>
      </c>
      <c r="M58" s="67" t="s">
        <v>28</v>
      </c>
      <c r="N58" s="67" t="s">
        <v>754</v>
      </c>
      <c r="O58" s="68">
        <v>37.79</v>
      </c>
      <c r="P58" s="68">
        <v>0.36</v>
      </c>
      <c r="Q58" s="158" t="s">
        <v>861</v>
      </c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</row>
    <row r="59" spans="1:85" s="101" customFormat="1">
      <c r="A59" s="63"/>
      <c r="B59" s="64" t="s">
        <v>196</v>
      </c>
      <c r="C59" s="65" t="s">
        <v>351</v>
      </c>
      <c r="D59" s="63"/>
      <c r="E59" s="63" t="s">
        <v>76</v>
      </c>
      <c r="F59" s="66" t="s">
        <v>17</v>
      </c>
      <c r="G59" s="63"/>
      <c r="H59" s="63"/>
      <c r="I59" s="63"/>
      <c r="J59" s="71">
        <v>40.571962999999997</v>
      </c>
      <c r="K59" s="81">
        <v>29.114532000000001</v>
      </c>
      <c r="L59" s="63"/>
      <c r="M59" s="67" t="s">
        <v>28</v>
      </c>
      <c r="N59" s="67" t="s">
        <v>754</v>
      </c>
      <c r="O59" s="68">
        <v>38.1</v>
      </c>
      <c r="P59" s="68">
        <v>1.9</v>
      </c>
      <c r="Q59" s="158" t="s">
        <v>875</v>
      </c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</row>
    <row r="60" spans="1:85" s="101" customFormat="1">
      <c r="A60" s="63" t="s">
        <v>91</v>
      </c>
      <c r="B60" s="70" t="s">
        <v>90</v>
      </c>
      <c r="C60" s="65" t="s">
        <v>351</v>
      </c>
      <c r="D60" s="63" t="s">
        <v>24</v>
      </c>
      <c r="E60" s="63" t="s">
        <v>25</v>
      </c>
      <c r="F60" s="63" t="s">
        <v>26</v>
      </c>
      <c r="G60" s="63" t="s">
        <v>43</v>
      </c>
      <c r="H60" s="63" t="s">
        <v>92</v>
      </c>
      <c r="I60" s="63" t="s">
        <v>20</v>
      </c>
      <c r="J60" s="71">
        <v>40.033136159878701</v>
      </c>
      <c r="K60" s="81">
        <v>26.680212785755501</v>
      </c>
      <c r="L60" s="63" t="s">
        <v>84</v>
      </c>
      <c r="M60" s="67" t="s">
        <v>28</v>
      </c>
      <c r="N60" s="67" t="s">
        <v>754</v>
      </c>
      <c r="O60" s="68">
        <v>38.380000000000003</v>
      </c>
      <c r="P60" s="68">
        <v>0.62</v>
      </c>
      <c r="Q60" s="158" t="s">
        <v>886</v>
      </c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</row>
    <row r="61" spans="1:85" s="91" customFormat="1">
      <c r="A61" s="63" t="s">
        <v>83</v>
      </c>
      <c r="B61" s="70" t="s">
        <v>82</v>
      </c>
      <c r="C61" s="65" t="s">
        <v>351</v>
      </c>
      <c r="D61" s="63" t="s">
        <v>24</v>
      </c>
      <c r="E61" s="63" t="s">
        <v>25</v>
      </c>
      <c r="F61" s="63" t="s">
        <v>26</v>
      </c>
      <c r="G61" s="63" t="s">
        <v>43</v>
      </c>
      <c r="H61" s="63" t="s">
        <v>61</v>
      </c>
      <c r="I61" s="63" t="s">
        <v>41</v>
      </c>
      <c r="J61" s="71">
        <v>40.009828580370801</v>
      </c>
      <c r="K61" s="81">
        <v>26.640252020341201</v>
      </c>
      <c r="L61" s="63" t="s">
        <v>84</v>
      </c>
      <c r="M61" s="67" t="s">
        <v>28</v>
      </c>
      <c r="N61" s="67" t="s">
        <v>754</v>
      </c>
      <c r="O61" s="68">
        <v>38.51</v>
      </c>
      <c r="P61" s="68">
        <v>0.44</v>
      </c>
      <c r="Q61" s="158" t="s">
        <v>886</v>
      </c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</row>
    <row r="62" spans="1:85" s="91" customFormat="1">
      <c r="A62" s="63" t="s">
        <v>106</v>
      </c>
      <c r="B62" s="64" t="s">
        <v>105</v>
      </c>
      <c r="C62" s="65" t="s">
        <v>351</v>
      </c>
      <c r="D62" s="63" t="s">
        <v>24</v>
      </c>
      <c r="E62" s="63" t="s">
        <v>25</v>
      </c>
      <c r="F62" s="63" t="s">
        <v>26</v>
      </c>
      <c r="G62" s="63" t="s">
        <v>43</v>
      </c>
      <c r="H62" s="63"/>
      <c r="I62" s="63"/>
      <c r="J62" s="71">
        <v>39.918485416599999</v>
      </c>
      <c r="K62" s="81">
        <v>26.792138828199999</v>
      </c>
      <c r="L62" s="63" t="s">
        <v>107</v>
      </c>
      <c r="M62" s="67" t="s">
        <v>28</v>
      </c>
      <c r="N62" s="67" t="s">
        <v>754</v>
      </c>
      <c r="O62" s="68">
        <v>38.79</v>
      </c>
      <c r="P62" s="68">
        <v>0.32</v>
      </c>
      <c r="Q62" s="158" t="s">
        <v>861</v>
      </c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</row>
    <row r="63" spans="1:85" s="91" customFormat="1">
      <c r="A63" s="63" t="s">
        <v>113</v>
      </c>
      <c r="B63" s="64" t="s">
        <v>112</v>
      </c>
      <c r="C63" s="65" t="s">
        <v>351</v>
      </c>
      <c r="D63" s="63" t="s">
        <v>24</v>
      </c>
      <c r="E63" s="63" t="s">
        <v>25</v>
      </c>
      <c r="F63" s="63" t="s">
        <v>26</v>
      </c>
      <c r="G63" s="63" t="s">
        <v>114</v>
      </c>
      <c r="H63" s="63" t="s">
        <v>61</v>
      </c>
      <c r="I63" s="63" t="s">
        <v>72</v>
      </c>
      <c r="J63" s="71">
        <v>39.920634366999998</v>
      </c>
      <c r="K63" s="81">
        <v>26.8022186225</v>
      </c>
      <c r="L63" s="63" t="s">
        <v>115</v>
      </c>
      <c r="M63" s="67" t="s">
        <v>28</v>
      </c>
      <c r="N63" s="67" t="s">
        <v>754</v>
      </c>
      <c r="O63" s="68">
        <v>39.36</v>
      </c>
      <c r="P63" s="68">
        <v>0.77</v>
      </c>
      <c r="Q63" s="158" t="s">
        <v>861</v>
      </c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</row>
    <row r="64" spans="1:85" s="91" customFormat="1">
      <c r="A64" s="63" t="s">
        <v>64</v>
      </c>
      <c r="B64" s="70" t="s">
        <v>58</v>
      </c>
      <c r="C64" s="65" t="s">
        <v>351</v>
      </c>
      <c r="D64" s="63" t="s">
        <v>24</v>
      </c>
      <c r="E64" s="63" t="s">
        <v>25</v>
      </c>
      <c r="F64" s="63" t="s">
        <v>26</v>
      </c>
      <c r="G64" s="63" t="s">
        <v>60</v>
      </c>
      <c r="H64" s="63" t="s">
        <v>61</v>
      </c>
      <c r="I64" s="63" t="s">
        <v>62</v>
      </c>
      <c r="J64" s="71">
        <v>39.957960349344901</v>
      </c>
      <c r="K64" s="81">
        <v>26.601585211249201</v>
      </c>
      <c r="L64" s="63" t="s">
        <v>65</v>
      </c>
      <c r="M64" s="67" t="s">
        <v>28</v>
      </c>
      <c r="N64" s="67" t="s">
        <v>754</v>
      </c>
      <c r="O64" s="68">
        <v>39.53</v>
      </c>
      <c r="P64" s="68">
        <v>0.31</v>
      </c>
      <c r="Q64" s="158" t="s">
        <v>886</v>
      </c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</row>
    <row r="65" spans="1:85" s="91" customFormat="1">
      <c r="A65" s="63" t="s">
        <v>117</v>
      </c>
      <c r="B65" s="64" t="s">
        <v>116</v>
      </c>
      <c r="C65" s="65" t="s">
        <v>351</v>
      </c>
      <c r="D65" s="63" t="s">
        <v>24</v>
      </c>
      <c r="E65" s="63" t="s">
        <v>25</v>
      </c>
      <c r="F65" s="63" t="s">
        <v>26</v>
      </c>
      <c r="G65" s="63" t="s">
        <v>67</v>
      </c>
      <c r="H65" s="63" t="s">
        <v>118</v>
      </c>
      <c r="I65" s="63" t="s">
        <v>72</v>
      </c>
      <c r="J65" s="71">
        <v>39.917274934799998</v>
      </c>
      <c r="K65" s="81">
        <v>26.805350104599999</v>
      </c>
      <c r="L65" s="63" t="s">
        <v>119</v>
      </c>
      <c r="M65" s="67" t="s">
        <v>28</v>
      </c>
      <c r="N65" s="67" t="s">
        <v>754</v>
      </c>
      <c r="O65" s="68">
        <v>40.14</v>
      </c>
      <c r="P65" s="68">
        <v>0.34</v>
      </c>
      <c r="Q65" s="158" t="s">
        <v>861</v>
      </c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</row>
    <row r="66" spans="1:85" s="91" customFormat="1">
      <c r="A66" s="63" t="s">
        <v>59</v>
      </c>
      <c r="B66" s="70" t="s">
        <v>58</v>
      </c>
      <c r="C66" s="65" t="s">
        <v>351</v>
      </c>
      <c r="D66" s="63" t="s">
        <v>24</v>
      </c>
      <c r="E66" s="63" t="s">
        <v>25</v>
      </c>
      <c r="F66" s="63" t="s">
        <v>26</v>
      </c>
      <c r="G66" s="63" t="s">
        <v>60</v>
      </c>
      <c r="H66" s="63" t="s">
        <v>61</v>
      </c>
      <c r="I66" s="63" t="s">
        <v>62</v>
      </c>
      <c r="J66" s="71">
        <v>39.957960349344901</v>
      </c>
      <c r="K66" s="81">
        <v>26.601585211249201</v>
      </c>
      <c r="L66" s="63" t="s">
        <v>63</v>
      </c>
      <c r="M66" s="67" t="s">
        <v>28</v>
      </c>
      <c r="N66" s="67" t="s">
        <v>754</v>
      </c>
      <c r="O66" s="68">
        <v>40.17</v>
      </c>
      <c r="P66" s="68">
        <v>0.37</v>
      </c>
      <c r="Q66" s="158" t="s">
        <v>886</v>
      </c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</row>
    <row r="67" spans="1:85" s="91" customFormat="1">
      <c r="A67" s="63" t="s">
        <v>85</v>
      </c>
      <c r="B67" s="64" t="s">
        <v>30</v>
      </c>
      <c r="C67" s="65" t="s">
        <v>351</v>
      </c>
      <c r="D67" s="63" t="s">
        <v>24</v>
      </c>
      <c r="E67" s="63" t="s">
        <v>25</v>
      </c>
      <c r="F67" s="63" t="s">
        <v>26</v>
      </c>
      <c r="G67" s="63"/>
      <c r="H67" s="63"/>
      <c r="I67" s="63"/>
      <c r="J67" s="71">
        <v>39.937182999999997</v>
      </c>
      <c r="K67" s="81">
        <v>26.655441</v>
      </c>
      <c r="L67" s="63"/>
      <c r="M67" s="67" t="s">
        <v>28</v>
      </c>
      <c r="N67" s="67" t="s">
        <v>754</v>
      </c>
      <c r="O67" s="68">
        <v>40.24</v>
      </c>
      <c r="P67" s="68">
        <v>0.34</v>
      </c>
      <c r="Q67" s="158" t="s">
        <v>872</v>
      </c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</row>
    <row r="68" spans="1:85" s="91" customFormat="1">
      <c r="A68" s="63" t="s">
        <v>95</v>
      </c>
      <c r="B68" s="70" t="s">
        <v>86</v>
      </c>
      <c r="C68" s="65" t="s">
        <v>351</v>
      </c>
      <c r="D68" s="63" t="s">
        <v>24</v>
      </c>
      <c r="E68" s="63" t="s">
        <v>25</v>
      </c>
      <c r="F68" s="63" t="s">
        <v>26</v>
      </c>
      <c r="G68" s="63" t="s">
        <v>96</v>
      </c>
      <c r="H68" s="63" t="s">
        <v>61</v>
      </c>
      <c r="I68" s="63" t="s">
        <v>62</v>
      </c>
      <c r="J68" s="71">
        <v>39.992165277663403</v>
      </c>
      <c r="K68" s="81">
        <v>26.6917891970905</v>
      </c>
      <c r="L68" s="63" t="s">
        <v>97</v>
      </c>
      <c r="M68" s="67" t="s">
        <v>28</v>
      </c>
      <c r="N68" s="67" t="s">
        <v>754</v>
      </c>
      <c r="O68" s="68">
        <v>40.369999999999997</v>
      </c>
      <c r="P68" s="68">
        <v>0.37</v>
      </c>
      <c r="Q68" s="158" t="s">
        <v>886</v>
      </c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</row>
    <row r="69" spans="1:85" s="91" customFormat="1">
      <c r="A69" s="63"/>
      <c r="B69" s="64" t="s">
        <v>238</v>
      </c>
      <c r="C69" s="65" t="s">
        <v>351</v>
      </c>
      <c r="D69" s="63"/>
      <c r="E69" s="63" t="s">
        <v>76</v>
      </c>
      <c r="F69" s="66" t="s">
        <v>17</v>
      </c>
      <c r="G69" s="63"/>
      <c r="H69" s="63"/>
      <c r="I69" s="63"/>
      <c r="J69" s="71">
        <v>40.655281000000002</v>
      </c>
      <c r="K69" s="81">
        <v>30.728124999999999</v>
      </c>
      <c r="L69" s="63"/>
      <c r="M69" s="67" t="s">
        <v>28</v>
      </c>
      <c r="N69" s="67" t="s">
        <v>754</v>
      </c>
      <c r="O69" s="68">
        <v>41.1</v>
      </c>
      <c r="P69" s="68">
        <v>1.6</v>
      </c>
      <c r="Q69" s="158" t="s">
        <v>875</v>
      </c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</row>
    <row r="70" spans="1:85" s="91" customFormat="1">
      <c r="A70" s="63"/>
      <c r="B70" s="64" t="s">
        <v>224</v>
      </c>
      <c r="C70" s="65" t="s">
        <v>351</v>
      </c>
      <c r="D70" s="63" t="s">
        <v>225</v>
      </c>
      <c r="E70" s="63" t="s">
        <v>16</v>
      </c>
      <c r="F70" s="66" t="s">
        <v>17</v>
      </c>
      <c r="G70" s="63" t="s">
        <v>226</v>
      </c>
      <c r="H70" s="63"/>
      <c r="I70" s="63"/>
      <c r="J70" s="71">
        <v>40.605688000000001</v>
      </c>
      <c r="K70" s="81">
        <v>29.769919000000002</v>
      </c>
      <c r="L70" s="63"/>
      <c r="M70" s="67" t="s">
        <v>28</v>
      </c>
      <c r="N70" s="67" t="s">
        <v>754</v>
      </c>
      <c r="O70" s="68">
        <v>41.7</v>
      </c>
      <c r="P70" s="68">
        <v>0.3</v>
      </c>
      <c r="Q70" s="158" t="s">
        <v>846</v>
      </c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</row>
    <row r="71" spans="1:85" s="91" customFormat="1">
      <c r="A71" s="69">
        <v>542536</v>
      </c>
      <c r="B71" s="70" t="s">
        <v>42</v>
      </c>
      <c r="C71" s="65" t="s">
        <v>351</v>
      </c>
      <c r="D71" s="69" t="s">
        <v>49</v>
      </c>
      <c r="E71" s="69" t="s">
        <v>16</v>
      </c>
      <c r="F71" s="69" t="s">
        <v>17</v>
      </c>
      <c r="G71" s="69" t="s">
        <v>50</v>
      </c>
      <c r="H71" s="69" t="s">
        <v>19</v>
      </c>
      <c r="I71" s="69" t="s">
        <v>41</v>
      </c>
      <c r="J71" s="71">
        <v>40.005421346847562</v>
      </c>
      <c r="K71" s="81">
        <v>26.591098508692625</v>
      </c>
      <c r="L71" s="69" t="s">
        <v>51</v>
      </c>
      <c r="M71" s="67" t="s">
        <v>28</v>
      </c>
      <c r="N71" s="67" t="s">
        <v>754</v>
      </c>
      <c r="O71" s="68">
        <v>42.19</v>
      </c>
      <c r="P71" s="68">
        <v>0.45</v>
      </c>
      <c r="Q71" s="69" t="s">
        <v>884</v>
      </c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</row>
    <row r="72" spans="1:85" s="91" customFormat="1">
      <c r="A72" s="69">
        <v>542534</v>
      </c>
      <c r="B72" s="70" t="s">
        <v>42</v>
      </c>
      <c r="C72" s="65" t="s">
        <v>351</v>
      </c>
      <c r="D72" s="69" t="s">
        <v>49</v>
      </c>
      <c r="E72" s="69" t="s">
        <v>16</v>
      </c>
      <c r="F72" s="69" t="s">
        <v>17</v>
      </c>
      <c r="G72" s="69" t="s">
        <v>52</v>
      </c>
      <c r="H72" s="69" t="s">
        <v>19</v>
      </c>
      <c r="I72" s="69" t="s">
        <v>41</v>
      </c>
      <c r="J72" s="71">
        <v>40.005457467780161</v>
      </c>
      <c r="K72" s="81">
        <v>26.591121725214592</v>
      </c>
      <c r="L72" s="69" t="s">
        <v>53</v>
      </c>
      <c r="M72" s="67" t="s">
        <v>28</v>
      </c>
      <c r="N72" s="67" t="s">
        <v>754</v>
      </c>
      <c r="O72" s="68">
        <v>42.27</v>
      </c>
      <c r="P72" s="68">
        <v>0.96</v>
      </c>
      <c r="Q72" s="69" t="s">
        <v>884</v>
      </c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</row>
    <row r="73" spans="1:85" s="91" customFormat="1">
      <c r="A73" s="63" t="s">
        <v>66</v>
      </c>
      <c r="B73" s="64" t="s">
        <v>30</v>
      </c>
      <c r="C73" s="65" t="s">
        <v>351</v>
      </c>
      <c r="D73" s="63" t="s">
        <v>24</v>
      </c>
      <c r="E73" s="63" t="s">
        <v>25</v>
      </c>
      <c r="F73" s="63" t="s">
        <v>26</v>
      </c>
      <c r="G73" s="63" t="s">
        <v>67</v>
      </c>
      <c r="H73" s="63"/>
      <c r="I73" s="63"/>
      <c r="J73" s="71">
        <v>40.031874000000002</v>
      </c>
      <c r="K73" s="81">
        <v>26.606093999999999</v>
      </c>
      <c r="L73" s="63"/>
      <c r="M73" s="67" t="s">
        <v>28</v>
      </c>
      <c r="N73" s="67" t="s">
        <v>754</v>
      </c>
      <c r="O73" s="68">
        <v>43.15</v>
      </c>
      <c r="P73" s="68">
        <v>0.27</v>
      </c>
      <c r="Q73" s="158" t="s">
        <v>872</v>
      </c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</row>
    <row r="74" spans="1:85" s="91" customFormat="1">
      <c r="A74" s="69">
        <v>542536</v>
      </c>
      <c r="B74" s="70" t="s">
        <v>42</v>
      </c>
      <c r="C74" s="65" t="s">
        <v>351</v>
      </c>
      <c r="D74" s="69" t="s">
        <v>39</v>
      </c>
      <c r="E74" s="69" t="s">
        <v>16</v>
      </c>
      <c r="F74" s="69" t="s">
        <v>17</v>
      </c>
      <c r="G74" s="69" t="s">
        <v>50</v>
      </c>
      <c r="H74" s="69" t="s">
        <v>19</v>
      </c>
      <c r="I74" s="69" t="s">
        <v>41</v>
      </c>
      <c r="J74" s="71">
        <v>40.005421346847562</v>
      </c>
      <c r="K74" s="81">
        <v>26.591098508692625</v>
      </c>
      <c r="L74" s="69" t="s">
        <v>51</v>
      </c>
      <c r="M74" s="67" t="s">
        <v>28</v>
      </c>
      <c r="N74" s="67" t="s">
        <v>754</v>
      </c>
      <c r="O74" s="68">
        <v>43.34</v>
      </c>
      <c r="P74" s="68">
        <v>0.85</v>
      </c>
      <c r="Q74" s="69" t="s">
        <v>884</v>
      </c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</row>
    <row r="75" spans="1:85" s="91" customFormat="1">
      <c r="A75" s="63"/>
      <c r="B75" s="64" t="s">
        <v>238</v>
      </c>
      <c r="C75" s="65" t="s">
        <v>351</v>
      </c>
      <c r="D75" s="63"/>
      <c r="E75" s="63" t="s">
        <v>76</v>
      </c>
      <c r="F75" s="66" t="s">
        <v>17</v>
      </c>
      <c r="G75" s="63"/>
      <c r="H75" s="63"/>
      <c r="I75" s="63"/>
      <c r="J75" s="71">
        <v>40.655281000000002</v>
      </c>
      <c r="K75" s="81">
        <v>30.728124999999999</v>
      </c>
      <c r="L75" s="63"/>
      <c r="M75" s="67" t="s">
        <v>28</v>
      </c>
      <c r="N75" s="67" t="s">
        <v>754</v>
      </c>
      <c r="O75" s="68">
        <v>43.8</v>
      </c>
      <c r="P75" s="68">
        <v>2.2999999999999998</v>
      </c>
      <c r="Q75" s="158" t="s">
        <v>875</v>
      </c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</row>
    <row r="76" spans="1:85" s="91" customFormat="1">
      <c r="A76" s="63">
        <v>5981</v>
      </c>
      <c r="B76" s="64" t="s">
        <v>203</v>
      </c>
      <c r="C76" s="65" t="s">
        <v>351</v>
      </c>
      <c r="D76" s="63" t="s">
        <v>24</v>
      </c>
      <c r="E76" s="69" t="s">
        <v>25</v>
      </c>
      <c r="F76" s="69" t="s">
        <v>204</v>
      </c>
      <c r="G76" s="63" t="s">
        <v>110</v>
      </c>
      <c r="H76" s="63"/>
      <c r="I76" s="63"/>
      <c r="J76" s="71">
        <v>39.951585000000001</v>
      </c>
      <c r="K76" s="81">
        <v>29.334318</v>
      </c>
      <c r="L76" s="63"/>
      <c r="M76" s="67" t="s">
        <v>28</v>
      </c>
      <c r="N76" s="67" t="s">
        <v>754</v>
      </c>
      <c r="O76" s="68">
        <v>44.99</v>
      </c>
      <c r="P76" s="68">
        <v>0.23</v>
      </c>
      <c r="Q76" s="158" t="s">
        <v>894</v>
      </c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</row>
    <row r="77" spans="1:85" s="91" customFormat="1">
      <c r="A77" s="69" t="s">
        <v>182</v>
      </c>
      <c r="B77" s="70" t="s">
        <v>180</v>
      </c>
      <c r="C77" s="65" t="s">
        <v>351</v>
      </c>
      <c r="D77" s="69" t="s">
        <v>24</v>
      </c>
      <c r="E77" s="69" t="s">
        <v>25</v>
      </c>
      <c r="F77" s="69" t="s">
        <v>137</v>
      </c>
      <c r="G77" s="69" t="s">
        <v>71</v>
      </c>
      <c r="H77" s="63"/>
      <c r="I77" s="69"/>
      <c r="J77" s="71">
        <v>39.927477000000003</v>
      </c>
      <c r="K77" s="81">
        <v>28.969546999999999</v>
      </c>
      <c r="L77" s="69"/>
      <c r="M77" s="67" t="s">
        <v>28</v>
      </c>
      <c r="N77" s="67" t="s">
        <v>754</v>
      </c>
      <c r="O77" s="68">
        <v>45.41</v>
      </c>
      <c r="P77" s="68">
        <v>0.34</v>
      </c>
      <c r="Q77" s="69" t="s">
        <v>848</v>
      </c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</row>
    <row r="78" spans="1:85" s="91" customFormat="1">
      <c r="A78" s="69" t="s">
        <v>136</v>
      </c>
      <c r="B78" s="70" t="s">
        <v>135</v>
      </c>
      <c r="C78" s="65" t="s">
        <v>351</v>
      </c>
      <c r="D78" s="69" t="s">
        <v>24</v>
      </c>
      <c r="E78" s="69" t="s">
        <v>25</v>
      </c>
      <c r="F78" s="69" t="s">
        <v>137</v>
      </c>
      <c r="G78" s="69" t="s">
        <v>71</v>
      </c>
      <c r="H78" s="63"/>
      <c r="I78" s="69"/>
      <c r="J78" s="71">
        <v>40.394992999999999</v>
      </c>
      <c r="K78" s="81">
        <v>27.225369000000001</v>
      </c>
      <c r="L78" s="69"/>
      <c r="M78" s="67" t="s">
        <v>28</v>
      </c>
      <c r="N78" s="67" t="s">
        <v>754</v>
      </c>
      <c r="O78" s="68">
        <v>47.02</v>
      </c>
      <c r="P78" s="68">
        <v>0.82</v>
      </c>
      <c r="Q78" s="69" t="s">
        <v>848</v>
      </c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</row>
    <row r="79" spans="1:85" s="91" customFormat="1">
      <c r="A79" s="63" t="s">
        <v>192</v>
      </c>
      <c r="B79" s="64" t="s">
        <v>191</v>
      </c>
      <c r="C79" s="65" t="s">
        <v>351</v>
      </c>
      <c r="D79" s="63" t="s">
        <v>15</v>
      </c>
      <c r="E79" s="63" t="s">
        <v>16</v>
      </c>
      <c r="F79" s="63" t="s">
        <v>17</v>
      </c>
      <c r="G79" s="63" t="s">
        <v>193</v>
      </c>
      <c r="H79" s="63"/>
      <c r="I79" s="63"/>
      <c r="J79" s="71">
        <v>40.552401000000003</v>
      </c>
      <c r="K79" s="81">
        <v>29.057314999999999</v>
      </c>
      <c r="L79" s="63"/>
      <c r="M79" s="67" t="s">
        <v>28</v>
      </c>
      <c r="N79" s="67" t="s">
        <v>754</v>
      </c>
      <c r="O79" s="68">
        <v>47.04</v>
      </c>
      <c r="P79" s="68">
        <v>1.22</v>
      </c>
      <c r="Q79" s="158" t="s">
        <v>883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</row>
    <row r="80" spans="1:85" s="91" customFormat="1">
      <c r="A80" s="63" t="s">
        <v>194</v>
      </c>
      <c r="B80" s="64" t="s">
        <v>191</v>
      </c>
      <c r="C80" s="65" t="s">
        <v>351</v>
      </c>
      <c r="D80" s="63" t="s">
        <v>15</v>
      </c>
      <c r="E80" s="63" t="s">
        <v>16</v>
      </c>
      <c r="F80" s="63" t="s">
        <v>17</v>
      </c>
      <c r="G80" s="63" t="s">
        <v>195</v>
      </c>
      <c r="H80" s="63"/>
      <c r="I80" s="63"/>
      <c r="J80" s="71">
        <v>40.552401000000003</v>
      </c>
      <c r="K80" s="81">
        <v>29.057314999999999</v>
      </c>
      <c r="L80" s="63"/>
      <c r="M80" s="67" t="s">
        <v>28</v>
      </c>
      <c r="N80" s="67" t="s">
        <v>754</v>
      </c>
      <c r="O80" s="68">
        <v>47.24</v>
      </c>
      <c r="P80" s="68">
        <v>0.82</v>
      </c>
      <c r="Q80" s="158" t="s">
        <v>883</v>
      </c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</row>
    <row r="81" spans="1:85" s="91" customFormat="1">
      <c r="A81" s="63" t="s">
        <v>159</v>
      </c>
      <c r="B81" s="64" t="s">
        <v>158</v>
      </c>
      <c r="C81" s="65" t="s">
        <v>351</v>
      </c>
      <c r="D81" s="67" t="s">
        <v>24</v>
      </c>
      <c r="E81" s="69" t="s">
        <v>25</v>
      </c>
      <c r="F81" s="63" t="s">
        <v>26</v>
      </c>
      <c r="G81" s="63" t="s">
        <v>160</v>
      </c>
      <c r="H81" s="63"/>
      <c r="I81" s="63"/>
      <c r="J81" s="71">
        <v>40.619490999999996</v>
      </c>
      <c r="K81" s="81">
        <v>27.609020999999998</v>
      </c>
      <c r="L81" s="63"/>
      <c r="M81" s="67" t="s">
        <v>28</v>
      </c>
      <c r="N81" s="67" t="s">
        <v>754</v>
      </c>
      <c r="O81" s="68">
        <v>47.6</v>
      </c>
      <c r="P81" s="68">
        <v>0.2</v>
      </c>
      <c r="Q81" s="69" t="s">
        <v>912</v>
      </c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</row>
    <row r="82" spans="1:85" s="91" customFormat="1">
      <c r="A82" s="63" t="s">
        <v>246</v>
      </c>
      <c r="B82" s="64" t="s">
        <v>241</v>
      </c>
      <c r="C82" s="65" t="s">
        <v>351</v>
      </c>
      <c r="D82" s="63" t="s">
        <v>24</v>
      </c>
      <c r="E82" s="63" t="s">
        <v>25</v>
      </c>
      <c r="F82" s="63" t="s">
        <v>26</v>
      </c>
      <c r="G82" s="63" t="s">
        <v>130</v>
      </c>
      <c r="H82" s="63"/>
      <c r="I82" s="63"/>
      <c r="J82" s="71">
        <v>40.119954</v>
      </c>
      <c r="K82" s="81">
        <v>31.126476</v>
      </c>
      <c r="L82" s="63"/>
      <c r="M82" s="67" t="s">
        <v>28</v>
      </c>
      <c r="N82" s="67" t="s">
        <v>754</v>
      </c>
      <c r="O82" s="68">
        <v>47.8</v>
      </c>
      <c r="P82" s="68">
        <v>2.4</v>
      </c>
      <c r="Q82" s="158" t="s">
        <v>917</v>
      </c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</row>
    <row r="83" spans="1:85" s="91" customFormat="1">
      <c r="A83" s="63" t="s">
        <v>246</v>
      </c>
      <c r="B83" s="64" t="s">
        <v>241</v>
      </c>
      <c r="C83" s="65" t="s">
        <v>351</v>
      </c>
      <c r="D83" s="63" t="s">
        <v>24</v>
      </c>
      <c r="E83" s="63" t="s">
        <v>25</v>
      </c>
      <c r="F83" s="63" t="s">
        <v>26</v>
      </c>
      <c r="G83" s="63" t="s">
        <v>130</v>
      </c>
      <c r="H83" s="63"/>
      <c r="I83" s="63"/>
      <c r="J83" s="71">
        <v>40.122157999999999</v>
      </c>
      <c r="K83" s="81">
        <v>31.136057000000001</v>
      </c>
      <c r="L83" s="63"/>
      <c r="M83" s="67" t="s">
        <v>28</v>
      </c>
      <c r="N83" s="67" t="s">
        <v>754</v>
      </c>
      <c r="O83" s="68">
        <v>47.8</v>
      </c>
      <c r="P83" s="68">
        <v>2.4</v>
      </c>
      <c r="Q83" s="158" t="s">
        <v>917</v>
      </c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</row>
    <row r="84" spans="1:85" s="91" customFormat="1">
      <c r="A84" s="63" t="s">
        <v>234</v>
      </c>
      <c r="B84" s="64" t="s">
        <v>233</v>
      </c>
      <c r="C84" s="65" t="s">
        <v>351</v>
      </c>
      <c r="D84" s="63" t="s">
        <v>225</v>
      </c>
      <c r="E84" s="63" t="s">
        <v>16</v>
      </c>
      <c r="F84" s="63" t="s">
        <v>17</v>
      </c>
      <c r="G84" s="63"/>
      <c r="H84" s="63"/>
      <c r="I84" s="63"/>
      <c r="J84" s="71">
        <v>40.020814999999999</v>
      </c>
      <c r="K84" s="81">
        <v>30.585021000000001</v>
      </c>
      <c r="L84" s="63"/>
      <c r="M84" s="67" t="s">
        <v>28</v>
      </c>
      <c r="N84" s="67" t="s">
        <v>754</v>
      </c>
      <c r="O84" s="68">
        <v>48.13</v>
      </c>
      <c r="P84" s="68">
        <v>0.3</v>
      </c>
      <c r="Q84" s="158" t="s">
        <v>862</v>
      </c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</row>
    <row r="85" spans="1:85" s="91" customFormat="1">
      <c r="A85" s="63" t="s">
        <v>240</v>
      </c>
      <c r="B85" s="64" t="s">
        <v>239</v>
      </c>
      <c r="C85" s="65" t="s">
        <v>351</v>
      </c>
      <c r="D85" s="63" t="s">
        <v>24</v>
      </c>
      <c r="E85" s="63" t="s">
        <v>25</v>
      </c>
      <c r="F85" s="63" t="s">
        <v>26</v>
      </c>
      <c r="G85" s="63" t="s">
        <v>110</v>
      </c>
      <c r="H85" s="63"/>
      <c r="I85" s="63"/>
      <c r="J85" s="71">
        <v>39.725804946899999</v>
      </c>
      <c r="K85" s="81">
        <v>30.744724273700001</v>
      </c>
      <c r="L85" s="63"/>
      <c r="M85" s="67" t="s">
        <v>28</v>
      </c>
      <c r="N85" s="67" t="s">
        <v>754</v>
      </c>
      <c r="O85" s="68">
        <v>48.2</v>
      </c>
      <c r="P85" s="68">
        <v>0.54</v>
      </c>
      <c r="Q85" s="63" t="s">
        <v>726</v>
      </c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</row>
    <row r="86" spans="1:85" s="91" customFormat="1">
      <c r="A86" s="63"/>
      <c r="B86" s="64" t="s">
        <v>238</v>
      </c>
      <c r="C86" s="65" t="s">
        <v>351</v>
      </c>
      <c r="D86" s="63"/>
      <c r="E86" s="63" t="s">
        <v>76</v>
      </c>
      <c r="F86" s="66" t="s">
        <v>17</v>
      </c>
      <c r="G86" s="63"/>
      <c r="H86" s="63"/>
      <c r="I86" s="63"/>
      <c r="J86" s="71">
        <v>40.655281000000002</v>
      </c>
      <c r="K86" s="81">
        <v>30.728124999999999</v>
      </c>
      <c r="L86" s="63"/>
      <c r="M86" s="67" t="s">
        <v>28</v>
      </c>
      <c r="N86" s="67" t="s">
        <v>754</v>
      </c>
      <c r="O86" s="68">
        <v>48.7</v>
      </c>
      <c r="P86" s="68">
        <v>4.0999999999999996</v>
      </c>
      <c r="Q86" s="158" t="s">
        <v>875</v>
      </c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</row>
    <row r="87" spans="1:85" s="91" customFormat="1">
      <c r="A87" s="69" t="s">
        <v>188</v>
      </c>
      <c r="B87" s="70" t="s">
        <v>187</v>
      </c>
      <c r="C87" s="65" t="s">
        <v>351</v>
      </c>
      <c r="D87" s="69" t="s">
        <v>24</v>
      </c>
      <c r="E87" s="69" t="s">
        <v>25</v>
      </c>
      <c r="F87" s="69" t="s">
        <v>137</v>
      </c>
      <c r="G87" s="69" t="s">
        <v>71</v>
      </c>
      <c r="H87" s="63"/>
      <c r="I87" s="69"/>
      <c r="J87" s="71">
        <v>39.990851999999997</v>
      </c>
      <c r="K87" s="81">
        <v>28.999140000000001</v>
      </c>
      <c r="L87" s="69"/>
      <c r="M87" s="67" t="s">
        <v>28</v>
      </c>
      <c r="N87" s="67" t="s">
        <v>754</v>
      </c>
      <c r="O87" s="68">
        <v>48.71</v>
      </c>
      <c r="P87" s="68">
        <v>0.44</v>
      </c>
      <c r="Q87" s="69" t="s">
        <v>848</v>
      </c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</row>
    <row r="88" spans="1:85" s="91" customFormat="1">
      <c r="A88" s="63" t="s">
        <v>235</v>
      </c>
      <c r="B88" s="64" t="s">
        <v>233</v>
      </c>
      <c r="C88" s="65" t="s">
        <v>351</v>
      </c>
      <c r="D88" s="63" t="s">
        <v>225</v>
      </c>
      <c r="E88" s="63" t="s">
        <v>16</v>
      </c>
      <c r="F88" s="63" t="s">
        <v>17</v>
      </c>
      <c r="G88" s="63"/>
      <c r="H88" s="63"/>
      <c r="I88" s="63"/>
      <c r="J88" s="71">
        <v>40.025612000000002</v>
      </c>
      <c r="K88" s="81">
        <v>30.610029000000001</v>
      </c>
      <c r="L88" s="63"/>
      <c r="M88" s="67" t="s">
        <v>28</v>
      </c>
      <c r="N88" s="67" t="s">
        <v>754</v>
      </c>
      <c r="O88" s="68">
        <v>48.74</v>
      </c>
      <c r="P88" s="68">
        <v>0.64</v>
      </c>
      <c r="Q88" s="158" t="s">
        <v>862</v>
      </c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</row>
    <row r="89" spans="1:85" s="91" customFormat="1">
      <c r="A89" s="63" t="s">
        <v>237</v>
      </c>
      <c r="B89" s="64" t="s">
        <v>233</v>
      </c>
      <c r="C89" s="65" t="s">
        <v>351</v>
      </c>
      <c r="D89" s="63" t="s">
        <v>225</v>
      </c>
      <c r="E89" s="63" t="s">
        <v>16</v>
      </c>
      <c r="F89" s="63" t="s">
        <v>17</v>
      </c>
      <c r="G89" s="63"/>
      <c r="H89" s="63"/>
      <c r="I89" s="63"/>
      <c r="J89" s="71">
        <v>40.027424000000003</v>
      </c>
      <c r="K89" s="81">
        <v>30.619385000000001</v>
      </c>
      <c r="L89" s="63"/>
      <c r="M89" s="67" t="s">
        <v>28</v>
      </c>
      <c r="N89" s="67" t="s">
        <v>754</v>
      </c>
      <c r="O89" s="68">
        <v>48.75</v>
      </c>
      <c r="P89" s="68">
        <v>0.28000000000000003</v>
      </c>
      <c r="Q89" s="158" t="s">
        <v>862</v>
      </c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</row>
    <row r="90" spans="1:85" s="91" customFormat="1">
      <c r="A90" s="63" t="s">
        <v>236</v>
      </c>
      <c r="B90" s="64" t="s">
        <v>233</v>
      </c>
      <c r="C90" s="65" t="s">
        <v>351</v>
      </c>
      <c r="D90" s="63" t="s">
        <v>49</v>
      </c>
      <c r="E90" s="63" t="s">
        <v>16</v>
      </c>
      <c r="F90" s="63" t="s">
        <v>17</v>
      </c>
      <c r="G90" s="63"/>
      <c r="H90" s="63"/>
      <c r="I90" s="63"/>
      <c r="J90" s="71">
        <v>40.020963000000002</v>
      </c>
      <c r="K90" s="81">
        <v>30.611000000000001</v>
      </c>
      <c r="L90" s="63"/>
      <c r="M90" s="67" t="s">
        <v>28</v>
      </c>
      <c r="N90" s="67" t="s">
        <v>754</v>
      </c>
      <c r="O90" s="68">
        <v>48.78</v>
      </c>
      <c r="P90" s="68">
        <v>0.46</v>
      </c>
      <c r="Q90" s="158" t="s">
        <v>862</v>
      </c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</row>
    <row r="91" spans="1:85" s="91" customFormat="1">
      <c r="A91" s="63" t="s">
        <v>201</v>
      </c>
      <c r="B91" s="70" t="s">
        <v>200</v>
      </c>
      <c r="C91" s="65" t="s">
        <v>351</v>
      </c>
      <c r="D91" s="63" t="s">
        <v>24</v>
      </c>
      <c r="E91" s="63" t="s">
        <v>25</v>
      </c>
      <c r="F91" s="63" t="s">
        <v>26</v>
      </c>
      <c r="G91" s="63" t="s">
        <v>110</v>
      </c>
      <c r="H91" s="63" t="s">
        <v>61</v>
      </c>
      <c r="I91" s="63" t="s">
        <v>202</v>
      </c>
      <c r="J91" s="71">
        <v>39.903564000000003</v>
      </c>
      <c r="K91" s="81">
        <v>29.299033000000001</v>
      </c>
      <c r="L91" s="63"/>
      <c r="M91" s="67" t="s">
        <v>28</v>
      </c>
      <c r="N91" s="67" t="s">
        <v>754</v>
      </c>
      <c r="O91" s="68">
        <v>48.86</v>
      </c>
      <c r="P91" s="68">
        <v>0.46</v>
      </c>
      <c r="Q91" s="63" t="s">
        <v>726</v>
      </c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</row>
    <row r="92" spans="1:85" s="91" customFormat="1">
      <c r="A92" s="63" t="s">
        <v>245</v>
      </c>
      <c r="B92" s="64" t="s">
        <v>241</v>
      </c>
      <c r="C92" s="65" t="s">
        <v>351</v>
      </c>
      <c r="D92" s="63" t="s">
        <v>24</v>
      </c>
      <c r="E92" s="63" t="s">
        <v>25</v>
      </c>
      <c r="F92" s="63" t="s">
        <v>26</v>
      </c>
      <c r="G92" s="63" t="s">
        <v>43</v>
      </c>
      <c r="H92" s="63"/>
      <c r="I92" s="63"/>
      <c r="J92" s="71">
        <v>40.181373999999998</v>
      </c>
      <c r="K92" s="81">
        <v>31.119844000000001</v>
      </c>
      <c r="L92" s="63"/>
      <c r="M92" s="67" t="s">
        <v>28</v>
      </c>
      <c r="N92" s="67" t="s">
        <v>754</v>
      </c>
      <c r="O92" s="68">
        <v>49.1</v>
      </c>
      <c r="P92" s="68">
        <v>0.8</v>
      </c>
      <c r="Q92" s="158" t="s">
        <v>917</v>
      </c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</row>
    <row r="93" spans="1:85" s="91" customFormat="1">
      <c r="A93" s="69">
        <v>542531</v>
      </c>
      <c r="B93" s="70" t="s">
        <v>42</v>
      </c>
      <c r="C93" s="65" t="s">
        <v>351</v>
      </c>
      <c r="D93" s="69" t="s">
        <v>39</v>
      </c>
      <c r="E93" s="69" t="s">
        <v>16</v>
      </c>
      <c r="F93" s="69" t="s">
        <v>17</v>
      </c>
      <c r="G93" s="69" t="s">
        <v>43</v>
      </c>
      <c r="H93" s="69" t="s">
        <v>19</v>
      </c>
      <c r="I93" s="69" t="s">
        <v>41</v>
      </c>
      <c r="J93" s="71">
        <v>40.005588177998426</v>
      </c>
      <c r="K93" s="81">
        <v>26.584806004090524</v>
      </c>
      <c r="L93" s="69" t="s">
        <v>44</v>
      </c>
      <c r="M93" s="67" t="s">
        <v>28</v>
      </c>
      <c r="N93" s="67" t="s">
        <v>754</v>
      </c>
      <c r="O93" s="68">
        <v>49.23</v>
      </c>
      <c r="P93" s="68">
        <v>0.68</v>
      </c>
      <c r="Q93" s="69" t="s">
        <v>884</v>
      </c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</row>
    <row r="94" spans="1:85" s="91" customFormat="1">
      <c r="A94" s="63" t="s">
        <v>229</v>
      </c>
      <c r="B94" s="64" t="s">
        <v>228</v>
      </c>
      <c r="C94" s="65" t="s">
        <v>351</v>
      </c>
      <c r="D94" s="63" t="s">
        <v>15</v>
      </c>
      <c r="E94" s="63" t="s">
        <v>16</v>
      </c>
      <c r="F94" s="63" t="s">
        <v>17</v>
      </c>
      <c r="G94" s="63" t="s">
        <v>226</v>
      </c>
      <c r="H94" s="63"/>
      <c r="I94" s="63"/>
      <c r="J94" s="71">
        <v>40.669350999999999</v>
      </c>
      <c r="K94" s="81">
        <v>29.982901999999999</v>
      </c>
      <c r="L94" s="63"/>
      <c r="M94" s="67" t="s">
        <v>28</v>
      </c>
      <c r="N94" s="67" t="s">
        <v>754</v>
      </c>
      <c r="O94" s="68">
        <v>49.28</v>
      </c>
      <c r="P94" s="68">
        <v>0.35</v>
      </c>
      <c r="Q94" s="158" t="s">
        <v>883</v>
      </c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</row>
    <row r="95" spans="1:85" s="91" customFormat="1">
      <c r="A95" s="63"/>
      <c r="B95" s="64" t="s">
        <v>196</v>
      </c>
      <c r="C95" s="65" t="s">
        <v>351</v>
      </c>
      <c r="D95" s="63"/>
      <c r="E95" s="63" t="s">
        <v>76</v>
      </c>
      <c r="F95" s="66" t="s">
        <v>17</v>
      </c>
      <c r="G95" s="63"/>
      <c r="H95" s="63"/>
      <c r="I95" s="63"/>
      <c r="J95" s="71">
        <v>40.571962999999997</v>
      </c>
      <c r="K95" s="81">
        <v>29.114532000000001</v>
      </c>
      <c r="L95" s="63"/>
      <c r="M95" s="67" t="s">
        <v>28</v>
      </c>
      <c r="N95" s="67" t="s">
        <v>754</v>
      </c>
      <c r="O95" s="68">
        <v>49.3</v>
      </c>
      <c r="P95" s="68">
        <v>2</v>
      </c>
      <c r="Q95" s="158" t="s">
        <v>875</v>
      </c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</row>
    <row r="96" spans="1:85" s="91" customFormat="1">
      <c r="A96" s="63" t="s">
        <v>242</v>
      </c>
      <c r="B96" s="64" t="s">
        <v>241</v>
      </c>
      <c r="C96" s="65" t="s">
        <v>351</v>
      </c>
      <c r="D96" s="63" t="s">
        <v>24</v>
      </c>
      <c r="E96" s="63" t="s">
        <v>25</v>
      </c>
      <c r="F96" s="63" t="s">
        <v>26</v>
      </c>
      <c r="G96" s="63" t="s">
        <v>43</v>
      </c>
      <c r="H96" s="63"/>
      <c r="I96" s="63"/>
      <c r="J96" s="71">
        <v>40.149298000000002</v>
      </c>
      <c r="K96" s="81">
        <v>30.982420999999999</v>
      </c>
      <c r="L96" s="63"/>
      <c r="M96" s="67" t="s">
        <v>28</v>
      </c>
      <c r="N96" s="67" t="s">
        <v>754</v>
      </c>
      <c r="O96" s="68">
        <v>49.3</v>
      </c>
      <c r="P96" s="68">
        <v>1.2</v>
      </c>
      <c r="Q96" s="158" t="s">
        <v>917</v>
      </c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</row>
    <row r="97" spans="1:85" s="91" customFormat="1">
      <c r="A97" s="63" t="s">
        <v>242</v>
      </c>
      <c r="B97" s="64" t="s">
        <v>241</v>
      </c>
      <c r="C97" s="65" t="s">
        <v>351</v>
      </c>
      <c r="D97" s="63" t="s">
        <v>24</v>
      </c>
      <c r="E97" s="63" t="s">
        <v>25</v>
      </c>
      <c r="F97" s="63" t="s">
        <v>26</v>
      </c>
      <c r="G97" s="63" t="s">
        <v>43</v>
      </c>
      <c r="H97" s="63"/>
      <c r="I97" s="63"/>
      <c r="J97" s="71">
        <v>40.148693000000002</v>
      </c>
      <c r="K97" s="81">
        <v>30.982597999999999</v>
      </c>
      <c r="L97" s="63"/>
      <c r="M97" s="67" t="s">
        <v>28</v>
      </c>
      <c r="N97" s="67" t="s">
        <v>754</v>
      </c>
      <c r="O97" s="68">
        <v>49.3</v>
      </c>
      <c r="P97" s="68">
        <v>1.2</v>
      </c>
      <c r="Q97" s="158" t="s">
        <v>917</v>
      </c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</row>
    <row r="98" spans="1:85" s="91" customFormat="1">
      <c r="A98" s="63" t="s">
        <v>245</v>
      </c>
      <c r="B98" s="64" t="s">
        <v>241</v>
      </c>
      <c r="C98" s="65" t="s">
        <v>351</v>
      </c>
      <c r="D98" s="63" t="s">
        <v>24</v>
      </c>
      <c r="E98" s="63" t="s">
        <v>25</v>
      </c>
      <c r="F98" s="63" t="s">
        <v>26</v>
      </c>
      <c r="G98" s="63" t="s">
        <v>43</v>
      </c>
      <c r="H98" s="63"/>
      <c r="I98" s="63"/>
      <c r="J98" s="71">
        <v>40.183351000000002</v>
      </c>
      <c r="K98" s="81">
        <v>31.149944000000001</v>
      </c>
      <c r="L98" s="63"/>
      <c r="M98" s="67" t="s">
        <v>28</v>
      </c>
      <c r="N98" s="67" t="s">
        <v>754</v>
      </c>
      <c r="O98" s="68">
        <v>49.4</v>
      </c>
      <c r="P98" s="68">
        <v>1</v>
      </c>
      <c r="Q98" s="158" t="s">
        <v>917</v>
      </c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</row>
    <row r="99" spans="1:85" s="91" customFormat="1">
      <c r="A99" s="63" t="s">
        <v>232</v>
      </c>
      <c r="B99" s="64" t="s">
        <v>228</v>
      </c>
      <c r="C99" s="65" t="s">
        <v>351</v>
      </c>
      <c r="D99" s="63" t="s">
        <v>15</v>
      </c>
      <c r="E99" s="63" t="s">
        <v>16</v>
      </c>
      <c r="F99" s="63" t="s">
        <v>17</v>
      </c>
      <c r="G99" s="63" t="s">
        <v>226</v>
      </c>
      <c r="H99" s="63"/>
      <c r="I99" s="63"/>
      <c r="J99" s="71">
        <v>40.669350999999999</v>
      </c>
      <c r="K99" s="81">
        <v>29.982901999999999</v>
      </c>
      <c r="L99" s="63"/>
      <c r="M99" s="67" t="s">
        <v>28</v>
      </c>
      <c r="N99" s="67" t="s">
        <v>754</v>
      </c>
      <c r="O99" s="68">
        <v>50.07</v>
      </c>
      <c r="P99" s="68">
        <v>0.4</v>
      </c>
      <c r="Q99" s="158" t="s">
        <v>883</v>
      </c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</row>
    <row r="100" spans="1:85" s="91" customFormat="1">
      <c r="A100" s="63" t="s">
        <v>247</v>
      </c>
      <c r="B100" s="64" t="s">
        <v>241</v>
      </c>
      <c r="C100" s="65" t="s">
        <v>351</v>
      </c>
      <c r="D100" s="63" t="s">
        <v>24</v>
      </c>
      <c r="E100" s="63" t="s">
        <v>25</v>
      </c>
      <c r="F100" s="63" t="s">
        <v>26</v>
      </c>
      <c r="G100" s="63" t="s">
        <v>43</v>
      </c>
      <c r="H100" s="63"/>
      <c r="I100" s="63"/>
      <c r="J100" s="71">
        <v>40.240284000000003</v>
      </c>
      <c r="K100" s="81">
        <v>31.128895</v>
      </c>
      <c r="L100" s="63"/>
      <c r="M100" s="67" t="s">
        <v>28</v>
      </c>
      <c r="N100" s="67" t="s">
        <v>754</v>
      </c>
      <c r="O100" s="68">
        <v>50.5</v>
      </c>
      <c r="P100" s="68">
        <v>1.2</v>
      </c>
      <c r="Q100" s="158" t="s">
        <v>917</v>
      </c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</row>
    <row r="101" spans="1:85" s="91" customFormat="1">
      <c r="A101" s="63" t="s">
        <v>247</v>
      </c>
      <c r="B101" s="64" t="s">
        <v>241</v>
      </c>
      <c r="C101" s="65" t="s">
        <v>351</v>
      </c>
      <c r="D101" s="63" t="s">
        <v>24</v>
      </c>
      <c r="E101" s="63" t="s">
        <v>25</v>
      </c>
      <c r="F101" s="63" t="s">
        <v>26</v>
      </c>
      <c r="G101" s="63" t="s">
        <v>43</v>
      </c>
      <c r="H101" s="63"/>
      <c r="I101" s="63"/>
      <c r="J101" s="71">
        <v>40.236525</v>
      </c>
      <c r="K101" s="81">
        <v>31.137982000000001</v>
      </c>
      <c r="L101" s="63"/>
      <c r="M101" s="67" t="s">
        <v>28</v>
      </c>
      <c r="N101" s="67" t="s">
        <v>754</v>
      </c>
      <c r="O101" s="68">
        <v>50.5</v>
      </c>
      <c r="P101" s="68">
        <v>1.2</v>
      </c>
      <c r="Q101" s="158" t="s">
        <v>917</v>
      </c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</row>
    <row r="102" spans="1:85" s="91" customFormat="1">
      <c r="A102" s="63" t="s">
        <v>170</v>
      </c>
      <c r="B102" s="64" t="s">
        <v>169</v>
      </c>
      <c r="C102" s="65" t="s">
        <v>351</v>
      </c>
      <c r="D102" s="63" t="s">
        <v>24</v>
      </c>
      <c r="E102" s="63" t="s">
        <v>25</v>
      </c>
      <c r="F102" s="63" t="s">
        <v>26</v>
      </c>
      <c r="G102" s="63" t="s">
        <v>110</v>
      </c>
      <c r="H102" s="63"/>
      <c r="I102" s="63"/>
      <c r="J102" s="71">
        <v>40.338760999999998</v>
      </c>
      <c r="K102" s="81">
        <v>28.475359999999998</v>
      </c>
      <c r="L102" s="63"/>
      <c r="M102" s="67" t="s">
        <v>28</v>
      </c>
      <c r="N102" s="67" t="s">
        <v>754</v>
      </c>
      <c r="O102" s="68">
        <v>50.9</v>
      </c>
      <c r="P102" s="68">
        <v>1.2</v>
      </c>
      <c r="Q102" s="158" t="s">
        <v>910</v>
      </c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</row>
    <row r="103" spans="1:85" s="91" customFormat="1">
      <c r="A103" s="69" t="s">
        <v>209</v>
      </c>
      <c r="B103" s="70" t="s">
        <v>208</v>
      </c>
      <c r="C103" s="65" t="s">
        <v>351</v>
      </c>
      <c r="D103" s="69" t="s">
        <v>24</v>
      </c>
      <c r="E103" s="69" t="s">
        <v>25</v>
      </c>
      <c r="F103" s="69" t="s">
        <v>137</v>
      </c>
      <c r="G103" s="69" t="s">
        <v>71</v>
      </c>
      <c r="H103" s="63"/>
      <c r="I103" s="69"/>
      <c r="J103" s="71">
        <v>39.905611</v>
      </c>
      <c r="K103" s="81">
        <v>29.419179</v>
      </c>
      <c r="L103" s="69"/>
      <c r="M103" s="67" t="s">
        <v>28</v>
      </c>
      <c r="N103" s="67" t="s">
        <v>754</v>
      </c>
      <c r="O103" s="68">
        <v>51.02</v>
      </c>
      <c r="P103" s="68">
        <v>0.52</v>
      </c>
      <c r="Q103" s="69" t="s">
        <v>848</v>
      </c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</row>
    <row r="104" spans="1:85" s="91" customFormat="1">
      <c r="A104" s="63" t="s">
        <v>217</v>
      </c>
      <c r="B104" s="70" t="s">
        <v>214</v>
      </c>
      <c r="C104" s="65" t="s">
        <v>351</v>
      </c>
      <c r="D104" s="63" t="s">
        <v>24</v>
      </c>
      <c r="E104" s="63" t="s">
        <v>25</v>
      </c>
      <c r="F104" s="63" t="s">
        <v>204</v>
      </c>
      <c r="G104" s="63" t="s">
        <v>110</v>
      </c>
      <c r="H104" s="63" t="s">
        <v>61</v>
      </c>
      <c r="I104" s="63" t="s">
        <v>202</v>
      </c>
      <c r="J104" s="71">
        <v>39.836765</v>
      </c>
      <c r="K104" s="81">
        <v>29.597421000000001</v>
      </c>
      <c r="L104" s="63"/>
      <c r="M104" s="67" t="s">
        <v>28</v>
      </c>
      <c r="N104" s="67" t="s">
        <v>754</v>
      </c>
      <c r="O104" s="68">
        <v>51.363999999999997</v>
      </c>
      <c r="P104" s="68">
        <v>3.9E-2</v>
      </c>
      <c r="Q104" s="63" t="s">
        <v>726</v>
      </c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</row>
    <row r="105" spans="1:85" s="91" customFormat="1">
      <c r="A105" s="63" t="s">
        <v>215</v>
      </c>
      <c r="B105" s="70" t="s">
        <v>214</v>
      </c>
      <c r="C105" s="65" t="s">
        <v>351</v>
      </c>
      <c r="D105" s="63" t="s">
        <v>24</v>
      </c>
      <c r="E105" s="63" t="s">
        <v>25</v>
      </c>
      <c r="F105" s="63" t="s">
        <v>204</v>
      </c>
      <c r="G105" s="63" t="s">
        <v>110</v>
      </c>
      <c r="H105" s="63" t="s">
        <v>61</v>
      </c>
      <c r="I105" s="63" t="s">
        <v>202</v>
      </c>
      <c r="J105" s="71">
        <v>39.836765</v>
      </c>
      <c r="K105" s="81">
        <v>29.597421000000001</v>
      </c>
      <c r="L105" s="63" t="s">
        <v>216</v>
      </c>
      <c r="M105" s="67" t="s">
        <v>28</v>
      </c>
      <c r="N105" s="67" t="s">
        <v>754</v>
      </c>
      <c r="O105" s="68">
        <v>51.447000000000003</v>
      </c>
      <c r="P105" s="68">
        <v>4.8000000000000001E-2</v>
      </c>
      <c r="Q105" s="63" t="s">
        <v>726</v>
      </c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</row>
    <row r="106" spans="1:85" s="91" customFormat="1">
      <c r="A106" s="63" t="s">
        <v>231</v>
      </c>
      <c r="B106" s="64" t="s">
        <v>228</v>
      </c>
      <c r="C106" s="65" t="s">
        <v>351</v>
      </c>
      <c r="D106" s="63" t="s">
        <v>15</v>
      </c>
      <c r="E106" s="63" t="s">
        <v>16</v>
      </c>
      <c r="F106" s="63" t="s">
        <v>17</v>
      </c>
      <c r="G106" s="63" t="s">
        <v>226</v>
      </c>
      <c r="H106" s="63"/>
      <c r="I106" s="63"/>
      <c r="J106" s="71">
        <v>40.669350999999999</v>
      </c>
      <c r="K106" s="81">
        <v>29.982901999999999</v>
      </c>
      <c r="L106" s="63"/>
      <c r="M106" s="67" t="s">
        <v>28</v>
      </c>
      <c r="N106" s="67" t="s">
        <v>754</v>
      </c>
      <c r="O106" s="68">
        <v>51.47</v>
      </c>
      <c r="P106" s="68">
        <v>0.46</v>
      </c>
      <c r="Q106" s="158" t="s">
        <v>883</v>
      </c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</row>
    <row r="107" spans="1:85" s="91" customFormat="1">
      <c r="A107" s="63" t="s">
        <v>222</v>
      </c>
      <c r="B107" s="64" t="s">
        <v>221</v>
      </c>
      <c r="C107" s="65" t="s">
        <v>351</v>
      </c>
      <c r="D107" s="63" t="s">
        <v>15</v>
      </c>
      <c r="E107" s="63" t="s">
        <v>16</v>
      </c>
      <c r="F107" s="63" t="s">
        <v>17</v>
      </c>
      <c r="G107" s="63" t="s">
        <v>193</v>
      </c>
      <c r="H107" s="63"/>
      <c r="I107" s="63"/>
      <c r="J107" s="71">
        <v>40.612873999999998</v>
      </c>
      <c r="K107" s="81">
        <v>29.694277</v>
      </c>
      <c r="L107" s="63"/>
      <c r="M107" s="67" t="s">
        <v>28</v>
      </c>
      <c r="N107" s="67" t="s">
        <v>754</v>
      </c>
      <c r="O107" s="68">
        <v>51.79</v>
      </c>
      <c r="P107" s="68">
        <v>0.38</v>
      </c>
      <c r="Q107" s="158" t="s">
        <v>883</v>
      </c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</row>
    <row r="108" spans="1:85" s="91" customFormat="1">
      <c r="A108" s="63" t="s">
        <v>230</v>
      </c>
      <c r="B108" s="64" t="s">
        <v>228</v>
      </c>
      <c r="C108" s="65" t="s">
        <v>351</v>
      </c>
      <c r="D108" s="63" t="s">
        <v>15</v>
      </c>
      <c r="E108" s="63" t="s">
        <v>16</v>
      </c>
      <c r="F108" s="63" t="s">
        <v>17</v>
      </c>
      <c r="G108" s="63" t="s">
        <v>226</v>
      </c>
      <c r="H108" s="63"/>
      <c r="I108" s="63"/>
      <c r="J108" s="71">
        <v>40.669350999999999</v>
      </c>
      <c r="K108" s="81">
        <v>29.982901999999999</v>
      </c>
      <c r="L108" s="63"/>
      <c r="M108" s="67" t="s">
        <v>28</v>
      </c>
      <c r="N108" s="67" t="s">
        <v>754</v>
      </c>
      <c r="O108" s="68">
        <v>52.15</v>
      </c>
      <c r="P108" s="68">
        <v>0.71</v>
      </c>
      <c r="Q108" s="158" t="s">
        <v>883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</row>
    <row r="109" spans="1:85" s="91" customFormat="1">
      <c r="A109" s="66" t="s">
        <v>141</v>
      </c>
      <c r="B109" s="72" t="s">
        <v>140</v>
      </c>
      <c r="C109" s="65" t="s">
        <v>351</v>
      </c>
      <c r="D109" s="69" t="s">
        <v>142</v>
      </c>
      <c r="E109" s="66" t="s">
        <v>25</v>
      </c>
      <c r="F109" s="66" t="s">
        <v>26</v>
      </c>
      <c r="G109" s="66" t="s">
        <v>71</v>
      </c>
      <c r="H109" s="66"/>
      <c r="I109" s="66"/>
      <c r="J109" s="71">
        <v>40.418100000000003</v>
      </c>
      <c r="K109" s="81">
        <v>27.267700000000001</v>
      </c>
      <c r="L109" s="66"/>
      <c r="M109" s="67" t="s">
        <v>28</v>
      </c>
      <c r="N109" s="67" t="s">
        <v>754</v>
      </c>
      <c r="O109" s="68">
        <v>52.7</v>
      </c>
      <c r="P109" s="68">
        <v>3.8</v>
      </c>
      <c r="Q109" s="66" t="s">
        <v>857</v>
      </c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</row>
    <row r="110" spans="1:85" s="91" customFormat="1">
      <c r="A110" s="63"/>
      <c r="B110" s="64" t="s">
        <v>224</v>
      </c>
      <c r="C110" s="65" t="s">
        <v>351</v>
      </c>
      <c r="D110" s="63" t="s">
        <v>225</v>
      </c>
      <c r="E110" s="63" t="s">
        <v>16</v>
      </c>
      <c r="F110" s="66" t="s">
        <v>17</v>
      </c>
      <c r="G110" s="63" t="s">
        <v>227</v>
      </c>
      <c r="H110" s="63"/>
      <c r="I110" s="63"/>
      <c r="J110" s="71">
        <v>40.605688000000001</v>
      </c>
      <c r="K110" s="81">
        <v>29.769919000000002</v>
      </c>
      <c r="L110" s="63"/>
      <c r="M110" s="67" t="s">
        <v>28</v>
      </c>
      <c r="N110" s="67" t="s">
        <v>754</v>
      </c>
      <c r="O110" s="68">
        <v>52.7</v>
      </c>
      <c r="P110" s="68">
        <v>0.5</v>
      </c>
      <c r="Q110" s="158" t="s">
        <v>846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</row>
    <row r="111" spans="1:85" s="91" customFormat="1">
      <c r="A111" s="63" t="s">
        <v>150</v>
      </c>
      <c r="B111" s="64" t="s">
        <v>149</v>
      </c>
      <c r="C111" s="65" t="s">
        <v>351</v>
      </c>
      <c r="D111" s="63" t="s">
        <v>24</v>
      </c>
      <c r="E111" s="63" t="s">
        <v>25</v>
      </c>
      <c r="F111" s="63" t="s">
        <v>26</v>
      </c>
      <c r="G111" s="63" t="s">
        <v>151</v>
      </c>
      <c r="H111" s="63"/>
      <c r="I111" s="63"/>
      <c r="J111" s="71">
        <v>40.770001999999998</v>
      </c>
      <c r="K111" s="81">
        <v>27.347850000000001</v>
      </c>
      <c r="L111" s="63"/>
      <c r="M111" s="67" t="s">
        <v>28</v>
      </c>
      <c r="N111" s="67" t="s">
        <v>754</v>
      </c>
      <c r="O111" s="68">
        <v>52.8</v>
      </c>
      <c r="P111" s="68">
        <v>3.5</v>
      </c>
      <c r="Q111" s="158" t="s">
        <v>867</v>
      </c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</row>
    <row r="112" spans="1:85" s="91" customFormat="1">
      <c r="A112" s="69" t="s">
        <v>181</v>
      </c>
      <c r="B112" s="70" t="s">
        <v>180</v>
      </c>
      <c r="C112" s="65" t="s">
        <v>351</v>
      </c>
      <c r="D112" s="69" t="s">
        <v>24</v>
      </c>
      <c r="E112" s="69" t="s">
        <v>25</v>
      </c>
      <c r="F112" s="69" t="s">
        <v>137</v>
      </c>
      <c r="G112" s="69" t="s">
        <v>71</v>
      </c>
      <c r="H112" s="63"/>
      <c r="I112" s="69"/>
      <c r="J112" s="71">
        <v>39.927477000000003</v>
      </c>
      <c r="K112" s="81">
        <v>28.969546999999999</v>
      </c>
      <c r="L112" s="69"/>
      <c r="M112" s="67" t="s">
        <v>28</v>
      </c>
      <c r="N112" s="67" t="s">
        <v>754</v>
      </c>
      <c r="O112" s="68">
        <v>52.8</v>
      </c>
      <c r="P112" s="68">
        <v>1.8</v>
      </c>
      <c r="Q112" s="69" t="s">
        <v>848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</row>
    <row r="113" spans="1:85" s="91" customFormat="1">
      <c r="A113" s="63" t="s">
        <v>244</v>
      </c>
      <c r="B113" s="64" t="s">
        <v>243</v>
      </c>
      <c r="C113" s="65" t="s">
        <v>351</v>
      </c>
      <c r="D113" s="63" t="s">
        <v>24</v>
      </c>
      <c r="E113" s="63" t="s">
        <v>25</v>
      </c>
      <c r="F113" s="63" t="s">
        <v>26</v>
      </c>
      <c r="G113" s="63" t="s">
        <v>226</v>
      </c>
      <c r="H113" s="63"/>
      <c r="I113" s="63"/>
      <c r="J113" s="71">
        <v>40.156933000000002</v>
      </c>
      <c r="K113" s="81">
        <v>31.086395</v>
      </c>
      <c r="L113" s="63"/>
      <c r="M113" s="67" t="s">
        <v>28</v>
      </c>
      <c r="N113" s="67" t="s">
        <v>754</v>
      </c>
      <c r="O113" s="68">
        <v>53</v>
      </c>
      <c r="P113" s="68">
        <v>4.7</v>
      </c>
      <c r="Q113" s="158" t="s">
        <v>917</v>
      </c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</row>
    <row r="114" spans="1:85" s="91" customFormat="1">
      <c r="A114" s="63" t="s">
        <v>244</v>
      </c>
      <c r="B114" s="64" t="s">
        <v>241</v>
      </c>
      <c r="C114" s="65" t="s">
        <v>351</v>
      </c>
      <c r="D114" s="63" t="s">
        <v>24</v>
      </c>
      <c r="E114" s="63" t="s">
        <v>25</v>
      </c>
      <c r="F114" s="63" t="s">
        <v>26</v>
      </c>
      <c r="G114" s="63" t="s">
        <v>226</v>
      </c>
      <c r="H114" s="63"/>
      <c r="I114" s="63"/>
      <c r="J114" s="71">
        <v>40.153945</v>
      </c>
      <c r="K114" s="81">
        <v>31.088744999999999</v>
      </c>
      <c r="L114" s="63"/>
      <c r="M114" s="67" t="s">
        <v>28</v>
      </c>
      <c r="N114" s="67" t="s">
        <v>754</v>
      </c>
      <c r="O114" s="68">
        <v>53</v>
      </c>
      <c r="P114" s="68">
        <v>4.7</v>
      </c>
      <c r="Q114" s="158" t="s">
        <v>917</v>
      </c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</row>
    <row r="115" spans="1:85" s="91" customFormat="1">
      <c r="A115" s="63" t="s">
        <v>257</v>
      </c>
      <c r="B115" s="64" t="s">
        <v>253</v>
      </c>
      <c r="C115" s="65" t="s">
        <v>351</v>
      </c>
      <c r="D115" s="63" t="s">
        <v>24</v>
      </c>
      <c r="E115" s="63" t="s">
        <v>25</v>
      </c>
      <c r="F115" s="63" t="s">
        <v>26</v>
      </c>
      <c r="G115" s="63" t="s">
        <v>255</v>
      </c>
      <c r="H115" s="63"/>
      <c r="I115" s="63"/>
      <c r="J115" s="71">
        <v>39.455800000000004</v>
      </c>
      <c r="K115" s="81">
        <v>31.523099999999999</v>
      </c>
      <c r="L115" s="63"/>
      <c r="M115" s="67" t="s">
        <v>28</v>
      </c>
      <c r="N115" s="67" t="s">
        <v>754</v>
      </c>
      <c r="O115" s="68">
        <v>55.17</v>
      </c>
      <c r="P115" s="68">
        <v>0.59</v>
      </c>
      <c r="Q115" s="63" t="s">
        <v>726</v>
      </c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</row>
    <row r="116" spans="1:85" s="91" customFormat="1">
      <c r="A116" s="63" t="s">
        <v>198</v>
      </c>
      <c r="B116" s="64" t="s">
        <v>197</v>
      </c>
      <c r="C116" s="65" t="s">
        <v>351</v>
      </c>
      <c r="D116" s="63" t="s">
        <v>24</v>
      </c>
      <c r="E116" s="63" t="s">
        <v>25</v>
      </c>
      <c r="F116" s="63" t="s">
        <v>26</v>
      </c>
      <c r="G116" s="63" t="s">
        <v>199</v>
      </c>
      <c r="H116" s="63"/>
      <c r="I116" s="63"/>
      <c r="J116" s="71">
        <v>40.880963889999997</v>
      </c>
      <c r="K116" s="81">
        <v>29.25000417</v>
      </c>
      <c r="L116" s="63"/>
      <c r="M116" s="67" t="s">
        <v>28</v>
      </c>
      <c r="N116" s="67" t="s">
        <v>754</v>
      </c>
      <c r="O116" s="68">
        <v>58.9</v>
      </c>
      <c r="P116" s="68">
        <v>1.8</v>
      </c>
      <c r="Q116" s="158" t="s">
        <v>853</v>
      </c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</row>
    <row r="117" spans="1:85" s="91" customFormat="1">
      <c r="A117" s="91" t="s">
        <v>403</v>
      </c>
      <c r="B117" s="92" t="s">
        <v>547</v>
      </c>
      <c r="C117" s="91" t="s">
        <v>603</v>
      </c>
      <c r="D117" s="91" t="s">
        <v>15</v>
      </c>
      <c r="E117" s="91" t="s">
        <v>76</v>
      </c>
      <c r="F117" s="91" t="s">
        <v>17</v>
      </c>
      <c r="G117" s="91" t="s">
        <v>633</v>
      </c>
      <c r="H117" s="91" t="s">
        <v>695</v>
      </c>
      <c r="J117" s="93">
        <v>42.215425000000003</v>
      </c>
      <c r="K117" s="94">
        <v>22.398185999999999</v>
      </c>
      <c r="L117" s="91" t="s">
        <v>36</v>
      </c>
      <c r="M117" s="95" t="s">
        <v>28</v>
      </c>
      <c r="N117" s="95" t="s">
        <v>768</v>
      </c>
      <c r="O117" s="96">
        <v>24</v>
      </c>
      <c r="P117" s="96">
        <v>3</v>
      </c>
      <c r="Q117" s="159" t="s">
        <v>873</v>
      </c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</row>
    <row r="118" spans="1:85" s="91" customFormat="1">
      <c r="A118" s="91" t="s">
        <v>411</v>
      </c>
      <c r="B118" s="92" t="s">
        <v>554</v>
      </c>
      <c r="C118" s="91" t="s">
        <v>603</v>
      </c>
      <c r="D118" s="91" t="s">
        <v>24</v>
      </c>
      <c r="E118" s="91" t="s">
        <v>25</v>
      </c>
      <c r="F118" s="91" t="s">
        <v>26</v>
      </c>
      <c r="G118" s="91" t="s">
        <v>647</v>
      </c>
      <c r="H118" s="91" t="s">
        <v>61</v>
      </c>
      <c r="I118" s="91" t="s">
        <v>72</v>
      </c>
      <c r="J118" s="93">
        <v>41.704444444444448</v>
      </c>
      <c r="K118" s="94">
        <v>22.324166666666667</v>
      </c>
      <c r="L118" s="91" t="s">
        <v>714</v>
      </c>
      <c r="M118" s="95" t="s">
        <v>28</v>
      </c>
      <c r="N118" s="95" t="s">
        <v>768</v>
      </c>
      <c r="O118" s="96">
        <v>24.04</v>
      </c>
      <c r="P118" s="96">
        <v>1.54</v>
      </c>
      <c r="Q118" s="159" t="s">
        <v>885</v>
      </c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</row>
    <row r="119" spans="1:85" s="91" customFormat="1">
      <c r="A119" s="91" t="s">
        <v>414</v>
      </c>
      <c r="B119" s="92" t="s">
        <v>556</v>
      </c>
      <c r="C119" s="91" t="s">
        <v>603</v>
      </c>
      <c r="D119" s="91" t="s">
        <v>24</v>
      </c>
      <c r="E119" s="91" t="s">
        <v>25</v>
      </c>
      <c r="F119" s="91" t="s">
        <v>26</v>
      </c>
      <c r="G119" s="91" t="s">
        <v>648</v>
      </c>
      <c r="H119" s="91" t="s">
        <v>61</v>
      </c>
      <c r="I119" s="91" t="s">
        <v>72</v>
      </c>
      <c r="J119" s="93">
        <v>41.623333333333335</v>
      </c>
      <c r="K119" s="94">
        <v>22.341111111111111</v>
      </c>
      <c r="L119" s="91" t="s">
        <v>715</v>
      </c>
      <c r="M119" s="95" t="s">
        <v>28</v>
      </c>
      <c r="N119" s="95" t="s">
        <v>768</v>
      </c>
      <c r="O119" s="96">
        <v>24.19</v>
      </c>
      <c r="P119" s="96">
        <v>1.24</v>
      </c>
      <c r="Q119" s="159" t="s">
        <v>885</v>
      </c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</row>
    <row r="120" spans="1:85" s="91" customFormat="1">
      <c r="A120" s="91" t="s">
        <v>412</v>
      </c>
      <c r="B120" s="92" t="s">
        <v>555</v>
      </c>
      <c r="C120" s="91" t="s">
        <v>603</v>
      </c>
      <c r="D120" s="91" t="s">
        <v>24</v>
      </c>
      <c r="E120" s="91" t="s">
        <v>25</v>
      </c>
      <c r="F120" s="91" t="s">
        <v>26</v>
      </c>
      <c r="G120" s="91" t="s">
        <v>648</v>
      </c>
      <c r="H120" s="91" t="s">
        <v>61</v>
      </c>
      <c r="I120" s="91" t="s">
        <v>72</v>
      </c>
      <c r="J120" s="93">
        <v>41.607222222222227</v>
      </c>
      <c r="K120" s="94">
        <v>22.341111111111111</v>
      </c>
      <c r="L120" s="91" t="s">
        <v>715</v>
      </c>
      <c r="M120" s="95" t="s">
        <v>28</v>
      </c>
      <c r="N120" s="95" t="s">
        <v>768</v>
      </c>
      <c r="O120" s="96">
        <v>24.26</v>
      </c>
      <c r="P120" s="96">
        <v>1</v>
      </c>
      <c r="Q120" s="159" t="s">
        <v>885</v>
      </c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</row>
    <row r="121" spans="1:85" s="91" customFormat="1">
      <c r="A121" s="91" t="s">
        <v>418</v>
      </c>
      <c r="B121" s="92" t="s">
        <v>559</v>
      </c>
      <c r="C121" s="91" t="s">
        <v>603</v>
      </c>
      <c r="D121" s="91" t="s">
        <v>24</v>
      </c>
      <c r="E121" s="91" t="s">
        <v>25</v>
      </c>
      <c r="F121" s="91" t="s">
        <v>26</v>
      </c>
      <c r="G121" s="91" t="s">
        <v>650</v>
      </c>
      <c r="H121" s="91" t="s">
        <v>61</v>
      </c>
      <c r="I121" s="91" t="s">
        <v>72</v>
      </c>
      <c r="J121" s="93">
        <v>41.672222222222217</v>
      </c>
      <c r="K121" s="94">
        <v>22.354444444444447</v>
      </c>
      <c r="L121" s="91" t="s">
        <v>719</v>
      </c>
      <c r="M121" s="95" t="s">
        <v>28</v>
      </c>
      <c r="N121" s="95" t="s">
        <v>768</v>
      </c>
      <c r="O121" s="96">
        <v>24.4</v>
      </c>
      <c r="P121" s="96">
        <v>1</v>
      </c>
      <c r="Q121" s="159" t="s">
        <v>885</v>
      </c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</row>
    <row r="122" spans="1:85" s="91" customFormat="1">
      <c r="A122" s="91" t="s">
        <v>416</v>
      </c>
      <c r="B122" s="92" t="s">
        <v>558</v>
      </c>
      <c r="C122" s="91" t="s">
        <v>603</v>
      </c>
      <c r="D122" s="91" t="s">
        <v>24</v>
      </c>
      <c r="E122" s="91" t="s">
        <v>25</v>
      </c>
      <c r="F122" s="91" t="s">
        <v>26</v>
      </c>
      <c r="G122" s="91" t="s">
        <v>650</v>
      </c>
      <c r="H122" s="91" t="s">
        <v>61</v>
      </c>
      <c r="I122" s="91" t="s">
        <v>72</v>
      </c>
      <c r="J122" s="93">
        <v>41.668333333333329</v>
      </c>
      <c r="K122" s="94">
        <v>22.349444444444444</v>
      </c>
      <c r="L122" s="91" t="s">
        <v>717</v>
      </c>
      <c r="M122" s="95" t="s">
        <v>28</v>
      </c>
      <c r="N122" s="95" t="s">
        <v>768</v>
      </c>
      <c r="O122" s="96">
        <v>24.44</v>
      </c>
      <c r="P122" s="96">
        <v>1.26</v>
      </c>
      <c r="Q122" s="159" t="s">
        <v>885</v>
      </c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</row>
    <row r="123" spans="1:85" s="91" customFormat="1">
      <c r="A123" s="91" t="s">
        <v>417</v>
      </c>
      <c r="B123" s="92" t="s">
        <v>558</v>
      </c>
      <c r="C123" s="91" t="s">
        <v>603</v>
      </c>
      <c r="D123" s="91" t="s">
        <v>24</v>
      </c>
      <c r="E123" s="91" t="s">
        <v>25</v>
      </c>
      <c r="F123" s="91" t="s">
        <v>26</v>
      </c>
      <c r="G123" s="91" t="s">
        <v>650</v>
      </c>
      <c r="H123" s="91" t="s">
        <v>61</v>
      </c>
      <c r="I123" s="91" t="s">
        <v>72</v>
      </c>
      <c r="J123" s="93">
        <v>41.668611111111112</v>
      </c>
      <c r="K123" s="94">
        <v>22.353611111111114</v>
      </c>
      <c r="L123" s="91" t="s">
        <v>718</v>
      </c>
      <c r="M123" s="95" t="s">
        <v>28</v>
      </c>
      <c r="N123" s="95" t="s">
        <v>768</v>
      </c>
      <c r="O123" s="96">
        <v>24.44</v>
      </c>
      <c r="P123" s="96">
        <v>0.98</v>
      </c>
      <c r="Q123" s="159" t="s">
        <v>885</v>
      </c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</row>
    <row r="124" spans="1:85" s="58" customFormat="1">
      <c r="A124" s="91" t="s">
        <v>413</v>
      </c>
      <c r="B124" s="92" t="s">
        <v>555</v>
      </c>
      <c r="C124" s="91" t="s">
        <v>603</v>
      </c>
      <c r="D124" s="91" t="s">
        <v>24</v>
      </c>
      <c r="E124" s="91" t="s">
        <v>25</v>
      </c>
      <c r="F124" s="91" t="s">
        <v>26</v>
      </c>
      <c r="G124" s="91" t="s">
        <v>649</v>
      </c>
      <c r="H124" s="91" t="s">
        <v>61</v>
      </c>
      <c r="I124" s="91" t="s">
        <v>72</v>
      </c>
      <c r="J124" s="93">
        <v>41.607222222222227</v>
      </c>
      <c r="K124" s="94">
        <v>22.341111111111111</v>
      </c>
      <c r="L124" s="91" t="s">
        <v>111</v>
      </c>
      <c r="M124" s="95" t="s">
        <v>28</v>
      </c>
      <c r="N124" s="95" t="s">
        <v>768</v>
      </c>
      <c r="O124" s="96">
        <v>24.49</v>
      </c>
      <c r="P124" s="96">
        <v>1.5</v>
      </c>
      <c r="Q124" s="159" t="s">
        <v>885</v>
      </c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</row>
    <row r="125" spans="1:85" s="58" customFormat="1">
      <c r="A125" s="91">
        <v>593882</v>
      </c>
      <c r="B125" s="99" t="s">
        <v>740</v>
      </c>
      <c r="C125" s="100" t="s">
        <v>315</v>
      </c>
      <c r="D125" s="100" t="s">
        <v>24</v>
      </c>
      <c r="E125" s="100" t="s">
        <v>25</v>
      </c>
      <c r="F125" s="91" t="s">
        <v>26</v>
      </c>
      <c r="G125" s="100" t="s">
        <v>174</v>
      </c>
      <c r="H125" s="91"/>
      <c r="I125" s="91"/>
      <c r="J125" s="95">
        <v>40.433500000000002</v>
      </c>
      <c r="K125" s="97">
        <v>23.72673</v>
      </c>
      <c r="L125" s="91"/>
      <c r="M125" s="95" t="s">
        <v>28</v>
      </c>
      <c r="N125" s="95" t="s">
        <v>768</v>
      </c>
      <c r="O125" s="96">
        <v>26.92</v>
      </c>
      <c r="P125" s="96">
        <v>0.2</v>
      </c>
      <c r="Q125" s="159" t="s">
        <v>906</v>
      </c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</row>
    <row r="126" spans="1:85" s="58" customFormat="1">
      <c r="A126" s="91">
        <v>593870</v>
      </c>
      <c r="B126" s="99" t="s">
        <v>740</v>
      </c>
      <c r="C126" s="100" t="s">
        <v>315</v>
      </c>
      <c r="D126" s="100" t="s">
        <v>24</v>
      </c>
      <c r="E126" s="100" t="s">
        <v>25</v>
      </c>
      <c r="F126" s="91" t="s">
        <v>26</v>
      </c>
      <c r="G126" s="100" t="s">
        <v>174</v>
      </c>
      <c r="H126" s="91"/>
      <c r="I126" s="91"/>
      <c r="J126" s="95">
        <v>40.461730000000003</v>
      </c>
      <c r="K126" s="97">
        <v>23.72401</v>
      </c>
      <c r="L126" s="91"/>
      <c r="M126" s="95" t="s">
        <v>28</v>
      </c>
      <c r="N126" s="95" t="s">
        <v>768</v>
      </c>
      <c r="O126" s="96">
        <v>27</v>
      </c>
      <c r="P126" s="96">
        <v>0.19</v>
      </c>
      <c r="Q126" s="159" t="s">
        <v>906</v>
      </c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</row>
    <row r="127" spans="1:85" s="58" customFormat="1">
      <c r="A127" s="91">
        <v>593871</v>
      </c>
      <c r="B127" s="99" t="s">
        <v>740</v>
      </c>
      <c r="C127" s="100" t="s">
        <v>315</v>
      </c>
      <c r="D127" s="100" t="s">
        <v>24</v>
      </c>
      <c r="E127" s="100" t="s">
        <v>25</v>
      </c>
      <c r="F127" s="91" t="s">
        <v>26</v>
      </c>
      <c r="G127" s="100" t="s">
        <v>110</v>
      </c>
      <c r="H127" s="91"/>
      <c r="I127" s="91"/>
      <c r="J127" s="95">
        <v>40.456189999999999</v>
      </c>
      <c r="K127" s="97">
        <v>23.72926</v>
      </c>
      <c r="L127" s="91"/>
      <c r="M127" s="95" t="s">
        <v>28</v>
      </c>
      <c r="N127" s="95" t="s">
        <v>768</v>
      </c>
      <c r="O127" s="96">
        <v>26.65</v>
      </c>
      <c r="P127" s="96">
        <v>0.31</v>
      </c>
      <c r="Q127" s="159" t="s">
        <v>906</v>
      </c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</row>
    <row r="128" spans="1:85" s="58" customFormat="1">
      <c r="A128" s="91">
        <v>279446</v>
      </c>
      <c r="B128" s="99" t="s">
        <v>739</v>
      </c>
      <c r="C128" s="100" t="s">
        <v>315</v>
      </c>
      <c r="D128" s="100" t="s">
        <v>24</v>
      </c>
      <c r="E128" s="100" t="s">
        <v>25</v>
      </c>
      <c r="F128" s="91" t="s">
        <v>26</v>
      </c>
      <c r="G128" s="100" t="s">
        <v>174</v>
      </c>
      <c r="H128" s="91"/>
      <c r="I128" s="91"/>
      <c r="J128" s="95">
        <v>40.494689999999999</v>
      </c>
      <c r="K128" s="97">
        <v>23.791550000000001</v>
      </c>
      <c r="L128" s="100" t="s">
        <v>742</v>
      </c>
      <c r="M128" s="95" t="s">
        <v>28</v>
      </c>
      <c r="N128" s="95" t="s">
        <v>768</v>
      </c>
      <c r="O128" s="96">
        <v>24.47</v>
      </c>
      <c r="P128" s="96">
        <v>0.14000000000000001</v>
      </c>
      <c r="Q128" s="159" t="s">
        <v>906</v>
      </c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</row>
    <row r="129" spans="1:85" s="58" customFormat="1">
      <c r="A129" s="91" t="s">
        <v>444</v>
      </c>
      <c r="B129" s="92" t="s">
        <v>565</v>
      </c>
      <c r="C129" s="91" t="s">
        <v>315</v>
      </c>
      <c r="D129" s="91" t="s">
        <v>24</v>
      </c>
      <c r="E129" s="91" t="s">
        <v>25</v>
      </c>
      <c r="F129" s="91" t="s">
        <v>26</v>
      </c>
      <c r="G129" s="91" t="s">
        <v>174</v>
      </c>
      <c r="H129" s="91"/>
      <c r="I129" s="91"/>
      <c r="J129" s="93">
        <v>40.519331000000001</v>
      </c>
      <c r="K129" s="94">
        <v>23.817242</v>
      </c>
      <c r="L129" s="91" t="s">
        <v>723</v>
      </c>
      <c r="M129" s="95" t="s">
        <v>28</v>
      </c>
      <c r="N129" s="95" t="s">
        <v>768</v>
      </c>
      <c r="O129" s="96">
        <v>27.9</v>
      </c>
      <c r="P129" s="96">
        <v>1.2</v>
      </c>
      <c r="Q129" s="159" t="s">
        <v>874</v>
      </c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</row>
    <row r="130" spans="1:85" s="58" customFormat="1">
      <c r="A130" s="91">
        <v>679714</v>
      </c>
      <c r="B130" s="99" t="s">
        <v>560</v>
      </c>
      <c r="C130" s="100" t="s">
        <v>315</v>
      </c>
      <c r="D130" s="100" t="s">
        <v>24</v>
      </c>
      <c r="E130" s="100" t="s">
        <v>25</v>
      </c>
      <c r="F130" s="91" t="s">
        <v>26</v>
      </c>
      <c r="G130" s="100" t="s">
        <v>110</v>
      </c>
      <c r="H130" s="100" t="s">
        <v>61</v>
      </c>
      <c r="I130" s="91"/>
      <c r="J130" s="95">
        <v>40.529820000000001</v>
      </c>
      <c r="K130" s="97">
        <v>23.825980000000001</v>
      </c>
      <c r="L130" s="100" t="s">
        <v>741</v>
      </c>
      <c r="M130" s="95" t="s">
        <v>28</v>
      </c>
      <c r="N130" s="95" t="s">
        <v>768</v>
      </c>
      <c r="O130" s="96">
        <v>24.53</v>
      </c>
      <c r="P130" s="96">
        <v>0.31</v>
      </c>
      <c r="Q130" s="159" t="s">
        <v>906</v>
      </c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</row>
    <row r="131" spans="1:85" s="58" customFormat="1">
      <c r="A131" s="91">
        <v>593580</v>
      </c>
      <c r="B131" s="99" t="s">
        <v>560</v>
      </c>
      <c r="C131" s="100" t="s">
        <v>315</v>
      </c>
      <c r="D131" s="100" t="s">
        <v>24</v>
      </c>
      <c r="E131" s="100" t="s">
        <v>25</v>
      </c>
      <c r="F131" s="91" t="s">
        <v>26</v>
      </c>
      <c r="G131" s="100" t="s">
        <v>110</v>
      </c>
      <c r="H131" s="100" t="s">
        <v>61</v>
      </c>
      <c r="I131" s="91"/>
      <c r="J131" s="95">
        <v>40.51717</v>
      </c>
      <c r="K131" s="97">
        <v>23.81934</v>
      </c>
      <c r="L131" s="91"/>
      <c r="M131" s="95" t="s">
        <v>28</v>
      </c>
      <c r="N131" s="95" t="s">
        <v>768</v>
      </c>
      <c r="O131" s="96">
        <v>25.36</v>
      </c>
      <c r="P131" s="96">
        <v>0.15</v>
      </c>
      <c r="Q131" s="159" t="s">
        <v>906</v>
      </c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</row>
    <row r="132" spans="1:85" s="58" customFormat="1">
      <c r="A132" s="91">
        <v>679716</v>
      </c>
      <c r="B132" s="99" t="s">
        <v>560</v>
      </c>
      <c r="C132" s="100" t="s">
        <v>315</v>
      </c>
      <c r="D132" s="100" t="s">
        <v>24</v>
      </c>
      <c r="E132" s="100" t="s">
        <v>25</v>
      </c>
      <c r="F132" s="91" t="s">
        <v>26</v>
      </c>
      <c r="G132" s="100" t="s">
        <v>110</v>
      </c>
      <c r="H132" s="100" t="s">
        <v>61</v>
      </c>
      <c r="I132" s="91"/>
      <c r="J132" s="95">
        <v>40.516739999999999</v>
      </c>
      <c r="K132" s="97">
        <v>23.81419</v>
      </c>
      <c r="L132" s="91"/>
      <c r="M132" s="95" t="s">
        <v>28</v>
      </c>
      <c r="N132" s="95" t="s">
        <v>768</v>
      </c>
      <c r="O132" s="96">
        <v>25.45</v>
      </c>
      <c r="P132" s="96">
        <v>0.75</v>
      </c>
      <c r="Q132" s="159" t="s">
        <v>906</v>
      </c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</row>
    <row r="133" spans="1:85" s="58" customFormat="1">
      <c r="A133" s="91">
        <v>679715</v>
      </c>
      <c r="B133" s="99" t="s">
        <v>560</v>
      </c>
      <c r="C133" s="100" t="s">
        <v>315</v>
      </c>
      <c r="D133" s="100" t="s">
        <v>24</v>
      </c>
      <c r="E133" s="100" t="s">
        <v>25</v>
      </c>
      <c r="F133" s="91" t="s">
        <v>26</v>
      </c>
      <c r="G133" s="100" t="s">
        <v>110</v>
      </c>
      <c r="H133" s="100" t="s">
        <v>61</v>
      </c>
      <c r="I133" s="91"/>
      <c r="J133" s="95">
        <v>40.516449999999999</v>
      </c>
      <c r="K133" s="97">
        <v>23.815290000000001</v>
      </c>
      <c r="L133" s="100" t="s">
        <v>743</v>
      </c>
      <c r="M133" s="95" t="s">
        <v>28</v>
      </c>
      <c r="N133" s="95" t="s">
        <v>768</v>
      </c>
      <c r="O133" s="96">
        <v>25.71</v>
      </c>
      <c r="P133" s="96">
        <v>0.37</v>
      </c>
      <c r="Q133" s="159" t="s">
        <v>906</v>
      </c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</row>
    <row r="134" spans="1:85" s="58" customFormat="1">
      <c r="A134" s="91" t="s">
        <v>445</v>
      </c>
      <c r="B134" s="92" t="s">
        <v>567</v>
      </c>
      <c r="C134" s="91" t="s">
        <v>315</v>
      </c>
      <c r="D134" s="91" t="s">
        <v>24</v>
      </c>
      <c r="E134" s="91" t="s">
        <v>25</v>
      </c>
      <c r="F134" s="91" t="s">
        <v>26</v>
      </c>
      <c r="G134" s="91" t="s">
        <v>110</v>
      </c>
      <c r="H134" s="91"/>
      <c r="I134" s="91"/>
      <c r="J134" s="93">
        <v>40.539554000000003</v>
      </c>
      <c r="K134" s="94">
        <v>23.832111000000001</v>
      </c>
      <c r="L134" s="91" t="s">
        <v>723</v>
      </c>
      <c r="M134" s="95" t="s">
        <v>28</v>
      </c>
      <c r="N134" s="95" t="s">
        <v>768</v>
      </c>
      <c r="O134" s="96">
        <v>26.9</v>
      </c>
      <c r="P134" s="96">
        <v>2</v>
      </c>
      <c r="Q134" s="159" t="s">
        <v>874</v>
      </c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</row>
    <row r="135" spans="1:85" s="58" customFormat="1">
      <c r="A135" s="91" t="s">
        <v>446</v>
      </c>
      <c r="B135" s="92" t="s">
        <v>582</v>
      </c>
      <c r="C135" s="91" t="s">
        <v>280</v>
      </c>
      <c r="D135" s="91" t="s">
        <v>15</v>
      </c>
      <c r="E135" s="91" t="s">
        <v>76</v>
      </c>
      <c r="F135" s="91" t="s">
        <v>17</v>
      </c>
      <c r="G135" s="91" t="s">
        <v>665</v>
      </c>
      <c r="H135" s="91"/>
      <c r="I135" s="91"/>
      <c r="J135" s="93">
        <v>41.82</v>
      </c>
      <c r="K135" s="94">
        <v>25.132999999999999</v>
      </c>
      <c r="L135" s="91"/>
      <c r="M135" s="95" t="s">
        <v>28</v>
      </c>
      <c r="N135" s="95" t="s">
        <v>768</v>
      </c>
      <c r="O135" s="96">
        <v>28.5</v>
      </c>
      <c r="P135" s="96">
        <v>1</v>
      </c>
      <c r="Q135" s="159" t="s">
        <v>866</v>
      </c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</row>
    <row r="136" spans="1:85" s="58" customFormat="1">
      <c r="A136" s="91" t="s">
        <v>447</v>
      </c>
      <c r="B136" s="92" t="s">
        <v>279</v>
      </c>
      <c r="C136" s="91" t="s">
        <v>280</v>
      </c>
      <c r="D136" s="91" t="s">
        <v>15</v>
      </c>
      <c r="E136" s="91" t="s">
        <v>76</v>
      </c>
      <c r="F136" s="91" t="s">
        <v>17</v>
      </c>
      <c r="G136" s="91" t="s">
        <v>666</v>
      </c>
      <c r="H136" s="91"/>
      <c r="I136" s="91"/>
      <c r="J136" s="93">
        <v>41.55</v>
      </c>
      <c r="K136" s="94">
        <v>25.166</v>
      </c>
      <c r="L136" s="91"/>
      <c r="M136" s="95" t="s">
        <v>28</v>
      </c>
      <c r="N136" s="95" t="s">
        <v>768</v>
      </c>
      <c r="O136" s="96">
        <v>26.5</v>
      </c>
      <c r="P136" s="96">
        <v>0</v>
      </c>
      <c r="Q136" s="159" t="s">
        <v>866</v>
      </c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</row>
    <row r="137" spans="1:85" s="58" customFormat="1">
      <c r="A137" s="91" t="s">
        <v>356</v>
      </c>
      <c r="B137" s="92" t="s">
        <v>520</v>
      </c>
      <c r="C137" s="91" t="s">
        <v>280</v>
      </c>
      <c r="D137" s="91" t="s">
        <v>605</v>
      </c>
      <c r="E137" s="91" t="s">
        <v>288</v>
      </c>
      <c r="F137" s="91" t="s">
        <v>17</v>
      </c>
      <c r="G137" s="91" t="s">
        <v>616</v>
      </c>
      <c r="H137" s="91" t="s">
        <v>35</v>
      </c>
      <c r="I137" s="91" t="s">
        <v>41</v>
      </c>
      <c r="J137" s="93">
        <v>41.825921999999998</v>
      </c>
      <c r="K137" s="94">
        <v>25.243113999999998</v>
      </c>
      <c r="L137" s="91"/>
      <c r="M137" s="95" t="s">
        <v>28</v>
      </c>
      <c r="N137" s="95" t="s">
        <v>768</v>
      </c>
      <c r="O137" s="96">
        <v>31.86</v>
      </c>
      <c r="P137" s="96">
        <v>0.22</v>
      </c>
      <c r="Q137" s="98" t="s">
        <v>905</v>
      </c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</row>
    <row r="138" spans="1:85" s="58" customFormat="1">
      <c r="A138" s="91">
        <v>224</v>
      </c>
      <c r="B138" s="92" t="s">
        <v>521</v>
      </c>
      <c r="C138" s="91" t="s">
        <v>280</v>
      </c>
      <c r="D138" s="91" t="s">
        <v>605</v>
      </c>
      <c r="E138" s="91" t="s">
        <v>288</v>
      </c>
      <c r="F138" s="91" t="s">
        <v>17</v>
      </c>
      <c r="G138" s="91" t="s">
        <v>617</v>
      </c>
      <c r="H138" s="91" t="s">
        <v>35</v>
      </c>
      <c r="I138" s="91" t="s">
        <v>41</v>
      </c>
      <c r="J138" s="93">
        <v>41.810524999999998</v>
      </c>
      <c r="K138" s="94">
        <v>25.290633</v>
      </c>
      <c r="L138" s="91"/>
      <c r="M138" s="95" t="s">
        <v>28</v>
      </c>
      <c r="N138" s="95" t="s">
        <v>768</v>
      </c>
      <c r="O138" s="96">
        <v>31.75</v>
      </c>
      <c r="P138" s="96">
        <v>0.32</v>
      </c>
      <c r="Q138" s="98" t="s">
        <v>905</v>
      </c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</row>
    <row r="139" spans="1:85" s="58" customFormat="1">
      <c r="A139" s="91" t="s">
        <v>449</v>
      </c>
      <c r="B139" s="92" t="s">
        <v>582</v>
      </c>
      <c r="C139" s="91" t="s">
        <v>280</v>
      </c>
      <c r="D139" s="91" t="s">
        <v>15</v>
      </c>
      <c r="E139" s="91" t="s">
        <v>76</v>
      </c>
      <c r="F139" s="91" t="s">
        <v>17</v>
      </c>
      <c r="G139" s="91" t="s">
        <v>130</v>
      </c>
      <c r="H139" s="91"/>
      <c r="I139" s="91"/>
      <c r="J139" s="93">
        <v>41.89</v>
      </c>
      <c r="K139" s="94">
        <v>25.3</v>
      </c>
      <c r="L139" s="91"/>
      <c r="M139" s="95" t="s">
        <v>28</v>
      </c>
      <c r="N139" s="95" t="s">
        <v>768</v>
      </c>
      <c r="O139" s="96">
        <v>32</v>
      </c>
      <c r="P139" s="96">
        <v>1</v>
      </c>
      <c r="Q139" s="159" t="s">
        <v>866</v>
      </c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</row>
    <row r="140" spans="1:85" s="58" customFormat="1">
      <c r="A140" s="91" t="s">
        <v>357</v>
      </c>
      <c r="B140" s="92" t="s">
        <v>522</v>
      </c>
      <c r="C140" s="91" t="s">
        <v>280</v>
      </c>
      <c r="D140" s="91" t="s">
        <v>605</v>
      </c>
      <c r="E140" s="91" t="s">
        <v>288</v>
      </c>
      <c r="F140" s="91" t="s">
        <v>17</v>
      </c>
      <c r="G140" s="91" t="s">
        <v>618</v>
      </c>
      <c r="H140" s="91" t="s">
        <v>35</v>
      </c>
      <c r="I140" s="91" t="s">
        <v>41</v>
      </c>
      <c r="J140" s="93">
        <v>41.898333000000001</v>
      </c>
      <c r="K140" s="94">
        <v>25.311311</v>
      </c>
      <c r="L140" s="91"/>
      <c r="M140" s="95" t="s">
        <v>28</v>
      </c>
      <c r="N140" s="95" t="s">
        <v>768</v>
      </c>
      <c r="O140" s="96">
        <v>32.72</v>
      </c>
      <c r="P140" s="96">
        <v>0.32</v>
      </c>
      <c r="Q140" s="98" t="s">
        <v>905</v>
      </c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</row>
    <row r="141" spans="1:85" s="58" customFormat="1">
      <c r="A141" s="91" t="s">
        <v>419</v>
      </c>
      <c r="B141" s="92" t="s">
        <v>561</v>
      </c>
      <c r="C141" s="91" t="s">
        <v>280</v>
      </c>
      <c r="D141" s="91" t="s">
        <v>605</v>
      </c>
      <c r="E141" s="91" t="s">
        <v>288</v>
      </c>
      <c r="F141" s="91" t="s">
        <v>17</v>
      </c>
      <c r="G141" s="91" t="s">
        <v>144</v>
      </c>
      <c r="H141" s="91" t="s">
        <v>61</v>
      </c>
      <c r="I141" s="91" t="s">
        <v>697</v>
      </c>
      <c r="J141" s="93">
        <v>41.926253000000003</v>
      </c>
      <c r="K141" s="94">
        <v>25.341514</v>
      </c>
      <c r="L141" s="91"/>
      <c r="M141" s="95" t="s">
        <v>28</v>
      </c>
      <c r="N141" s="95" t="s">
        <v>768</v>
      </c>
      <c r="O141" s="96">
        <v>32.299999999999997</v>
      </c>
      <c r="P141" s="96">
        <v>0.24</v>
      </c>
      <c r="Q141" s="98" t="s">
        <v>905</v>
      </c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</row>
    <row r="142" spans="1:85" s="58" customFormat="1">
      <c r="A142" s="91" t="s">
        <v>359</v>
      </c>
      <c r="B142" s="92" t="s">
        <v>523</v>
      </c>
      <c r="C142" s="91" t="s">
        <v>280</v>
      </c>
      <c r="D142" s="91" t="s">
        <v>225</v>
      </c>
      <c r="E142" s="91" t="s">
        <v>288</v>
      </c>
      <c r="F142" s="91" t="s">
        <v>17</v>
      </c>
      <c r="G142" s="91" t="s">
        <v>619</v>
      </c>
      <c r="H142" s="91" t="s">
        <v>35</v>
      </c>
      <c r="I142" s="91" t="s">
        <v>41</v>
      </c>
      <c r="J142" s="93">
        <v>41.803381000000002</v>
      </c>
      <c r="K142" s="94">
        <v>25.348466999999999</v>
      </c>
      <c r="L142" s="91"/>
      <c r="M142" s="95" t="s">
        <v>28</v>
      </c>
      <c r="N142" s="95" t="s">
        <v>768</v>
      </c>
      <c r="O142" s="96">
        <v>31.93</v>
      </c>
      <c r="P142" s="96">
        <v>0.5</v>
      </c>
      <c r="Q142" s="98" t="s">
        <v>905</v>
      </c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</row>
    <row r="143" spans="1:85" s="58" customFormat="1">
      <c r="A143" s="91" t="s">
        <v>358</v>
      </c>
      <c r="B143" s="92" t="s">
        <v>523</v>
      </c>
      <c r="C143" s="91" t="s">
        <v>280</v>
      </c>
      <c r="D143" s="91" t="s">
        <v>605</v>
      </c>
      <c r="E143" s="91" t="s">
        <v>288</v>
      </c>
      <c r="F143" s="91" t="s">
        <v>17</v>
      </c>
      <c r="G143" s="91" t="s">
        <v>619</v>
      </c>
      <c r="H143" s="91" t="s">
        <v>35</v>
      </c>
      <c r="I143" s="91" t="s">
        <v>41</v>
      </c>
      <c r="J143" s="93">
        <v>41.803381000000002</v>
      </c>
      <c r="K143" s="94">
        <v>25.348466999999999</v>
      </c>
      <c r="L143" s="91"/>
      <c r="M143" s="95" t="s">
        <v>28</v>
      </c>
      <c r="N143" s="95" t="s">
        <v>768</v>
      </c>
      <c r="O143" s="96">
        <v>32.159999999999997</v>
      </c>
      <c r="P143" s="96">
        <v>0.3</v>
      </c>
      <c r="Q143" s="98" t="s">
        <v>905</v>
      </c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</row>
    <row r="144" spans="1:85" s="58" customFormat="1">
      <c r="A144" s="91">
        <v>208</v>
      </c>
      <c r="B144" s="92" t="s">
        <v>524</v>
      </c>
      <c r="C144" s="91" t="s">
        <v>280</v>
      </c>
      <c r="D144" s="91" t="s">
        <v>49</v>
      </c>
      <c r="E144" s="91" t="s">
        <v>288</v>
      </c>
      <c r="F144" s="91" t="s">
        <v>17</v>
      </c>
      <c r="G144" s="91" t="s">
        <v>620</v>
      </c>
      <c r="H144" s="91" t="s">
        <v>35</v>
      </c>
      <c r="I144" s="91" t="s">
        <v>41</v>
      </c>
      <c r="J144" s="93">
        <v>41.723652999999999</v>
      </c>
      <c r="K144" s="94">
        <v>25.350421999999998</v>
      </c>
      <c r="L144" s="91"/>
      <c r="M144" s="95" t="s">
        <v>28</v>
      </c>
      <c r="N144" s="95" t="s">
        <v>768</v>
      </c>
      <c r="O144" s="96">
        <v>32.79</v>
      </c>
      <c r="P144" s="96">
        <v>0.3</v>
      </c>
      <c r="Q144" s="98" t="s">
        <v>905</v>
      </c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</row>
    <row r="145" spans="1:85" s="58" customFormat="1">
      <c r="A145" s="91" t="s">
        <v>360</v>
      </c>
      <c r="B145" s="92" t="s">
        <v>525</v>
      </c>
      <c r="C145" s="91" t="s">
        <v>280</v>
      </c>
      <c r="D145" s="91" t="s">
        <v>605</v>
      </c>
      <c r="E145" s="91" t="s">
        <v>288</v>
      </c>
      <c r="F145" s="91" t="s">
        <v>17</v>
      </c>
      <c r="G145" s="91" t="s">
        <v>616</v>
      </c>
      <c r="H145" s="91" t="s">
        <v>35</v>
      </c>
      <c r="I145" s="91" t="s">
        <v>41</v>
      </c>
      <c r="J145" s="93">
        <v>41.936556000000003</v>
      </c>
      <c r="K145" s="94">
        <v>25.353597000000001</v>
      </c>
      <c r="L145" s="91"/>
      <c r="M145" s="95" t="s">
        <v>28</v>
      </c>
      <c r="N145" s="95" t="s">
        <v>768</v>
      </c>
      <c r="O145" s="96">
        <v>32.17</v>
      </c>
      <c r="P145" s="96">
        <v>0.26</v>
      </c>
      <c r="Q145" s="98" t="s">
        <v>905</v>
      </c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</row>
    <row r="146" spans="1:85" s="58" customFormat="1">
      <c r="A146" s="91" t="s">
        <v>450</v>
      </c>
      <c r="B146" s="92" t="s">
        <v>279</v>
      </c>
      <c r="C146" s="91" t="s">
        <v>280</v>
      </c>
      <c r="D146" s="91" t="s">
        <v>15</v>
      </c>
      <c r="E146" s="91" t="s">
        <v>76</v>
      </c>
      <c r="F146" s="91" t="s">
        <v>17</v>
      </c>
      <c r="G146" s="91" t="s">
        <v>67</v>
      </c>
      <c r="H146" s="91"/>
      <c r="I146" s="91"/>
      <c r="J146" s="93">
        <v>41.65</v>
      </c>
      <c r="K146" s="94">
        <v>25.42</v>
      </c>
      <c r="L146" s="91"/>
      <c r="M146" s="95" t="s">
        <v>28</v>
      </c>
      <c r="N146" s="95" t="s">
        <v>768</v>
      </c>
      <c r="O146" s="96">
        <v>32</v>
      </c>
      <c r="P146" s="96">
        <v>0</v>
      </c>
      <c r="Q146" s="159" t="s">
        <v>866</v>
      </c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</row>
    <row r="147" spans="1:85" s="58" customFormat="1">
      <c r="A147" s="91" t="s">
        <v>451</v>
      </c>
      <c r="B147" s="92" t="s">
        <v>279</v>
      </c>
      <c r="C147" s="91" t="s">
        <v>280</v>
      </c>
      <c r="D147" s="91" t="s">
        <v>15</v>
      </c>
      <c r="E147" s="91" t="s">
        <v>76</v>
      </c>
      <c r="F147" s="91" t="s">
        <v>17</v>
      </c>
      <c r="G147" s="91" t="s">
        <v>67</v>
      </c>
      <c r="H147" s="91"/>
      <c r="I147" s="91"/>
      <c r="J147" s="93">
        <v>41.64</v>
      </c>
      <c r="K147" s="94">
        <v>25.44</v>
      </c>
      <c r="L147" s="91"/>
      <c r="M147" s="95" t="s">
        <v>28</v>
      </c>
      <c r="N147" s="95" t="s">
        <v>768</v>
      </c>
      <c r="O147" s="96">
        <v>31</v>
      </c>
      <c r="P147" s="96">
        <v>0</v>
      </c>
      <c r="Q147" s="159" t="s">
        <v>866</v>
      </c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</row>
    <row r="148" spans="1:85" s="58" customFormat="1">
      <c r="A148" s="100" t="s">
        <v>733</v>
      </c>
      <c r="B148" s="99" t="s">
        <v>738</v>
      </c>
      <c r="C148" s="100" t="s">
        <v>315</v>
      </c>
      <c r="D148" s="100" t="s">
        <v>24</v>
      </c>
      <c r="E148" s="100" t="s">
        <v>25</v>
      </c>
      <c r="F148" s="91" t="s">
        <v>26</v>
      </c>
      <c r="G148" s="100" t="s">
        <v>255</v>
      </c>
      <c r="H148" s="91"/>
      <c r="I148" s="91"/>
      <c r="J148" s="95">
        <v>40.878999999999998</v>
      </c>
      <c r="K148" s="97">
        <v>25.547000000000001</v>
      </c>
      <c r="L148" s="91"/>
      <c r="M148" s="95" t="s">
        <v>28</v>
      </c>
      <c r="N148" s="95" t="s">
        <v>768</v>
      </c>
      <c r="O148" s="96">
        <v>29.74</v>
      </c>
      <c r="P148" s="96">
        <v>0.05</v>
      </c>
      <c r="Q148" s="159" t="s">
        <v>898</v>
      </c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</row>
    <row r="149" spans="1:85" s="58" customFormat="1">
      <c r="A149" s="100" t="s">
        <v>734</v>
      </c>
      <c r="B149" s="99" t="s">
        <v>738</v>
      </c>
      <c r="C149" s="100" t="s">
        <v>315</v>
      </c>
      <c r="D149" s="100" t="s">
        <v>24</v>
      </c>
      <c r="E149" s="100" t="s">
        <v>25</v>
      </c>
      <c r="F149" s="91" t="s">
        <v>26</v>
      </c>
      <c r="G149" s="100" t="s">
        <v>255</v>
      </c>
      <c r="H149" s="91"/>
      <c r="I149" s="91"/>
      <c r="J149" s="95">
        <v>40.878999999999998</v>
      </c>
      <c r="K149" s="97">
        <v>25.553999999999998</v>
      </c>
      <c r="L149" s="91"/>
      <c r="M149" s="95" t="s">
        <v>28</v>
      </c>
      <c r="N149" s="95" t="s">
        <v>768</v>
      </c>
      <c r="O149" s="96">
        <v>29.76</v>
      </c>
      <c r="P149" s="96">
        <v>0.04</v>
      </c>
      <c r="Q149" s="159" t="s">
        <v>898</v>
      </c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</row>
    <row r="150" spans="1:85" s="58" customFormat="1">
      <c r="A150" s="91" t="s">
        <v>452</v>
      </c>
      <c r="B150" s="92" t="s">
        <v>583</v>
      </c>
      <c r="C150" s="91" t="s">
        <v>315</v>
      </c>
      <c r="D150" s="91" t="s">
        <v>15</v>
      </c>
      <c r="E150" s="91" t="s">
        <v>76</v>
      </c>
      <c r="F150" s="91" t="s">
        <v>17</v>
      </c>
      <c r="G150" s="91" t="s">
        <v>646</v>
      </c>
      <c r="H150" s="91"/>
      <c r="I150" s="91"/>
      <c r="J150" s="93">
        <v>40.940137999999997</v>
      </c>
      <c r="K150" s="94">
        <v>25.557147000000001</v>
      </c>
      <c r="L150" s="91"/>
      <c r="M150" s="95" t="s">
        <v>28</v>
      </c>
      <c r="N150" s="95" t="s">
        <v>768</v>
      </c>
      <c r="O150" s="96">
        <v>29.61</v>
      </c>
      <c r="P150" s="96">
        <v>1.1200000000000001</v>
      </c>
      <c r="Q150" s="159" t="s">
        <v>897</v>
      </c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</row>
    <row r="151" spans="1:85" s="58" customFormat="1">
      <c r="A151" s="91" t="s">
        <v>453</v>
      </c>
      <c r="B151" s="92" t="s">
        <v>583</v>
      </c>
      <c r="C151" s="91" t="s">
        <v>315</v>
      </c>
      <c r="D151" s="91" t="s">
        <v>15</v>
      </c>
      <c r="E151" s="91" t="s">
        <v>76</v>
      </c>
      <c r="F151" s="91" t="s">
        <v>17</v>
      </c>
      <c r="G151" s="91" t="s">
        <v>646</v>
      </c>
      <c r="H151" s="91"/>
      <c r="I151" s="91"/>
      <c r="J151" s="93">
        <v>40.941436000000003</v>
      </c>
      <c r="K151" s="94">
        <v>25.56372</v>
      </c>
      <c r="L151" s="91"/>
      <c r="M151" s="95" t="s">
        <v>28</v>
      </c>
      <c r="N151" s="95" t="s">
        <v>768</v>
      </c>
      <c r="O151" s="96">
        <v>29.89</v>
      </c>
      <c r="P151" s="96">
        <v>1.1499999999999999</v>
      </c>
      <c r="Q151" s="159" t="s">
        <v>897</v>
      </c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</row>
    <row r="152" spans="1:85" s="58" customFormat="1">
      <c r="A152" s="100" t="s">
        <v>735</v>
      </c>
      <c r="B152" s="99" t="s">
        <v>738</v>
      </c>
      <c r="C152" s="100" t="s">
        <v>315</v>
      </c>
      <c r="D152" s="100" t="s">
        <v>24</v>
      </c>
      <c r="E152" s="100" t="s">
        <v>25</v>
      </c>
      <c r="F152" s="91" t="s">
        <v>26</v>
      </c>
      <c r="G152" s="100" t="s">
        <v>255</v>
      </c>
      <c r="H152" s="91"/>
      <c r="I152" s="91"/>
      <c r="J152" s="95">
        <v>40.862000000000002</v>
      </c>
      <c r="K152" s="97">
        <v>25.565000000000001</v>
      </c>
      <c r="L152" s="91"/>
      <c r="M152" s="95" t="s">
        <v>28</v>
      </c>
      <c r="N152" s="95" t="s">
        <v>768</v>
      </c>
      <c r="O152" s="96">
        <v>29.6</v>
      </c>
      <c r="P152" s="96">
        <v>0.04</v>
      </c>
      <c r="Q152" s="159" t="s">
        <v>898</v>
      </c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</row>
    <row r="153" spans="1:85" s="58" customFormat="1">
      <c r="A153" s="100" t="s">
        <v>736</v>
      </c>
      <c r="B153" s="99" t="s">
        <v>738</v>
      </c>
      <c r="C153" s="100" t="s">
        <v>315</v>
      </c>
      <c r="D153" s="100" t="s">
        <v>24</v>
      </c>
      <c r="E153" s="100" t="s">
        <v>25</v>
      </c>
      <c r="F153" s="91" t="s">
        <v>26</v>
      </c>
      <c r="G153" s="100" t="s">
        <v>255</v>
      </c>
      <c r="H153" s="91"/>
      <c r="I153" s="91"/>
      <c r="J153" s="95">
        <v>40.860999999999997</v>
      </c>
      <c r="K153" s="97">
        <v>25.565000000000001</v>
      </c>
      <c r="L153" s="91"/>
      <c r="M153" s="95" t="s">
        <v>28</v>
      </c>
      <c r="N153" s="95" t="s">
        <v>768</v>
      </c>
      <c r="O153" s="96">
        <v>29.67</v>
      </c>
      <c r="P153" s="96">
        <v>0.06</v>
      </c>
      <c r="Q153" s="159" t="s">
        <v>898</v>
      </c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</row>
    <row r="154" spans="1:85" s="58" customFormat="1">
      <c r="A154" s="91" t="s">
        <v>454</v>
      </c>
      <c r="B154" s="92" t="s">
        <v>583</v>
      </c>
      <c r="C154" s="91" t="s">
        <v>315</v>
      </c>
      <c r="D154" s="91" t="s">
        <v>15</v>
      </c>
      <c r="E154" s="91" t="s">
        <v>76</v>
      </c>
      <c r="F154" s="91" t="s">
        <v>17</v>
      </c>
      <c r="G154" s="91" t="s">
        <v>667</v>
      </c>
      <c r="H154" s="91"/>
      <c r="I154" s="91"/>
      <c r="J154" s="93">
        <v>40.887616999999999</v>
      </c>
      <c r="K154" s="94">
        <v>25.571453000000002</v>
      </c>
      <c r="L154" s="91"/>
      <c r="M154" s="95" t="s">
        <v>28</v>
      </c>
      <c r="N154" s="95" t="s">
        <v>768</v>
      </c>
      <c r="O154" s="96">
        <v>28.39</v>
      </c>
      <c r="P154" s="96">
        <v>1.0900000000000001</v>
      </c>
      <c r="Q154" s="159" t="s">
        <v>897</v>
      </c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</row>
    <row r="155" spans="1:85" s="58" customFormat="1">
      <c r="A155" s="91" t="s">
        <v>455</v>
      </c>
      <c r="B155" s="92" t="s">
        <v>279</v>
      </c>
      <c r="C155" s="91" t="s">
        <v>280</v>
      </c>
      <c r="D155" s="91" t="s">
        <v>15</v>
      </c>
      <c r="E155" s="91" t="s">
        <v>76</v>
      </c>
      <c r="F155" s="91" t="s">
        <v>17</v>
      </c>
      <c r="G155" s="91" t="s">
        <v>67</v>
      </c>
      <c r="H155" s="91"/>
      <c r="I155" s="91"/>
      <c r="J155" s="95">
        <v>41.58</v>
      </c>
      <c r="K155" s="97">
        <v>25.582999999999998</v>
      </c>
      <c r="L155" s="91"/>
      <c r="M155" s="95" t="s">
        <v>28</v>
      </c>
      <c r="N155" s="95" t="s">
        <v>768</v>
      </c>
      <c r="O155" s="96">
        <v>31</v>
      </c>
      <c r="P155" s="96">
        <v>0</v>
      </c>
      <c r="Q155" s="159" t="s">
        <v>866</v>
      </c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</row>
    <row r="156" spans="1:85" s="58" customFormat="1">
      <c r="A156" s="91" t="s">
        <v>456</v>
      </c>
      <c r="B156" s="92" t="s">
        <v>583</v>
      </c>
      <c r="C156" s="91" t="s">
        <v>315</v>
      </c>
      <c r="D156" s="91" t="s">
        <v>49</v>
      </c>
      <c r="E156" s="91" t="s">
        <v>76</v>
      </c>
      <c r="F156" s="91" t="s">
        <v>17</v>
      </c>
      <c r="G156" s="91" t="s">
        <v>67</v>
      </c>
      <c r="H156" s="91"/>
      <c r="I156" s="91"/>
      <c r="J156" s="95">
        <v>40.939143000000001</v>
      </c>
      <c r="K156" s="97">
        <v>25.594391000000002</v>
      </c>
      <c r="L156" s="91"/>
      <c r="M156" s="95" t="s">
        <v>28</v>
      </c>
      <c r="N156" s="95" t="s">
        <v>768</v>
      </c>
      <c r="O156" s="96">
        <v>29.44</v>
      </c>
      <c r="P156" s="96">
        <v>1.1100000000000001</v>
      </c>
      <c r="Q156" s="159" t="s">
        <v>897</v>
      </c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</row>
    <row r="157" spans="1:85" s="58" customFormat="1">
      <c r="A157" s="91" t="s">
        <v>457</v>
      </c>
      <c r="B157" s="92" t="s">
        <v>583</v>
      </c>
      <c r="C157" s="91" t="s">
        <v>315</v>
      </c>
      <c r="D157" s="91" t="s">
        <v>15</v>
      </c>
      <c r="E157" s="91" t="s">
        <v>76</v>
      </c>
      <c r="F157" s="91" t="s">
        <v>17</v>
      </c>
      <c r="G157" s="91" t="s">
        <v>193</v>
      </c>
      <c r="H157" s="91"/>
      <c r="I157" s="91"/>
      <c r="J157" s="95">
        <v>40.947806</v>
      </c>
      <c r="K157" s="97">
        <v>25.599384000000001</v>
      </c>
      <c r="L157" s="91"/>
      <c r="M157" s="95" t="s">
        <v>28</v>
      </c>
      <c r="N157" s="95" t="s">
        <v>768</v>
      </c>
      <c r="O157" s="96">
        <v>29.12</v>
      </c>
      <c r="P157" s="96">
        <v>1.18</v>
      </c>
      <c r="Q157" s="159" t="s">
        <v>897</v>
      </c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</row>
    <row r="158" spans="1:85" s="58" customFormat="1">
      <c r="A158" s="91" t="s">
        <v>458</v>
      </c>
      <c r="B158" s="92" t="s">
        <v>583</v>
      </c>
      <c r="C158" s="91" t="s">
        <v>315</v>
      </c>
      <c r="D158" s="91" t="s">
        <v>15</v>
      </c>
      <c r="E158" s="91" t="s">
        <v>76</v>
      </c>
      <c r="F158" s="91" t="s">
        <v>17</v>
      </c>
      <c r="G158" s="91" t="s">
        <v>667</v>
      </c>
      <c r="H158" s="91"/>
      <c r="I158" s="91"/>
      <c r="J158" s="95">
        <v>40.938876999999998</v>
      </c>
      <c r="K158" s="97">
        <v>25.608941999999999</v>
      </c>
      <c r="L158" s="91"/>
      <c r="M158" s="95" t="s">
        <v>28</v>
      </c>
      <c r="N158" s="95" t="s">
        <v>768</v>
      </c>
      <c r="O158" s="96">
        <v>27.2</v>
      </c>
      <c r="P158" s="96">
        <v>1.17</v>
      </c>
      <c r="Q158" s="159" t="s">
        <v>897</v>
      </c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</row>
    <row r="159" spans="1:85" s="58" customFormat="1">
      <c r="A159" s="91" t="s">
        <v>401</v>
      </c>
      <c r="B159" s="92" t="s">
        <v>544</v>
      </c>
      <c r="C159" s="91" t="s">
        <v>280</v>
      </c>
      <c r="D159" s="91" t="s">
        <v>605</v>
      </c>
      <c r="E159" s="91" t="s">
        <v>16</v>
      </c>
      <c r="F159" s="91" t="s">
        <v>17</v>
      </c>
      <c r="G159" s="91" t="s">
        <v>638</v>
      </c>
      <c r="H159" s="91" t="s">
        <v>694</v>
      </c>
      <c r="I159" s="91" t="s">
        <v>41</v>
      </c>
      <c r="J159" s="93">
        <v>41.397013000000001</v>
      </c>
      <c r="K159" s="94">
        <v>25.634682000000002</v>
      </c>
      <c r="L159" s="91"/>
      <c r="M159" s="95" t="s">
        <v>28</v>
      </c>
      <c r="N159" s="95" t="s">
        <v>768</v>
      </c>
      <c r="O159" s="96">
        <v>31.82</v>
      </c>
      <c r="P159" s="96">
        <v>0.2</v>
      </c>
      <c r="Q159" s="159" t="s">
        <v>892</v>
      </c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</row>
    <row r="160" spans="1:85" s="58" customFormat="1">
      <c r="A160" s="91" t="s">
        <v>459</v>
      </c>
      <c r="B160" s="92" t="s">
        <v>583</v>
      </c>
      <c r="C160" s="91" t="s">
        <v>315</v>
      </c>
      <c r="D160" s="91" t="s">
        <v>15</v>
      </c>
      <c r="E160" s="91" t="s">
        <v>76</v>
      </c>
      <c r="F160" s="91" t="s">
        <v>17</v>
      </c>
      <c r="G160" s="91" t="s">
        <v>668</v>
      </c>
      <c r="H160" s="91"/>
      <c r="I160" s="91"/>
      <c r="J160" s="95">
        <v>40.958573999999999</v>
      </c>
      <c r="K160" s="97">
        <v>25.741492000000001</v>
      </c>
      <c r="L160" s="91"/>
      <c r="M160" s="95" t="s">
        <v>28</v>
      </c>
      <c r="N160" s="95" t="s">
        <v>768</v>
      </c>
      <c r="O160" s="96">
        <v>25.42</v>
      </c>
      <c r="P160" s="96">
        <v>1.22</v>
      </c>
      <c r="Q160" s="159" t="s">
        <v>897</v>
      </c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</row>
    <row r="161" spans="1:85" s="58" customFormat="1">
      <c r="A161" s="100" t="s">
        <v>732</v>
      </c>
      <c r="B161" s="99" t="s">
        <v>738</v>
      </c>
      <c r="C161" s="100" t="s">
        <v>315</v>
      </c>
      <c r="D161" s="100" t="s">
        <v>24</v>
      </c>
      <c r="E161" s="100" t="s">
        <v>25</v>
      </c>
      <c r="F161" s="91" t="s">
        <v>26</v>
      </c>
      <c r="G161" s="100" t="s">
        <v>174</v>
      </c>
      <c r="H161" s="91"/>
      <c r="I161" s="91"/>
      <c r="J161" s="95">
        <v>41.005000000000003</v>
      </c>
      <c r="K161" s="97">
        <v>25.745999999999999</v>
      </c>
      <c r="L161" s="91"/>
      <c r="M161" s="95" t="s">
        <v>28</v>
      </c>
      <c r="N161" s="95" t="s">
        <v>768</v>
      </c>
      <c r="O161" s="96">
        <v>32.049999999999997</v>
      </c>
      <c r="P161" s="96">
        <v>0.04</v>
      </c>
      <c r="Q161" s="159" t="s">
        <v>898</v>
      </c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</row>
    <row r="162" spans="1:85" s="58" customFormat="1">
      <c r="A162" s="100" t="s">
        <v>731</v>
      </c>
      <c r="B162" s="99" t="s">
        <v>738</v>
      </c>
      <c r="C162" s="100" t="s">
        <v>315</v>
      </c>
      <c r="D162" s="100" t="s">
        <v>24</v>
      </c>
      <c r="E162" s="100" t="s">
        <v>25</v>
      </c>
      <c r="F162" s="91" t="s">
        <v>26</v>
      </c>
      <c r="G162" s="100" t="s">
        <v>174</v>
      </c>
      <c r="H162" s="91"/>
      <c r="I162" s="91"/>
      <c r="J162" s="95">
        <v>41.027000000000001</v>
      </c>
      <c r="K162" s="97">
        <v>25.791</v>
      </c>
      <c r="L162" s="91"/>
      <c r="M162" s="95" t="s">
        <v>28</v>
      </c>
      <c r="N162" s="95" t="s">
        <v>768</v>
      </c>
      <c r="O162" s="96">
        <v>32.06</v>
      </c>
      <c r="P162" s="96">
        <v>7.0000000000000007E-2</v>
      </c>
      <c r="Q162" s="159" t="s">
        <v>898</v>
      </c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</row>
    <row r="163" spans="1:85" s="61" customFormat="1">
      <c r="A163" s="100" t="s">
        <v>730</v>
      </c>
      <c r="B163" s="99" t="s">
        <v>738</v>
      </c>
      <c r="C163" s="100" t="s">
        <v>315</v>
      </c>
      <c r="D163" s="100" t="s">
        <v>24</v>
      </c>
      <c r="E163" s="100" t="s">
        <v>25</v>
      </c>
      <c r="F163" s="91" t="s">
        <v>26</v>
      </c>
      <c r="G163" s="100" t="s">
        <v>174</v>
      </c>
      <c r="H163" s="91"/>
      <c r="I163" s="91"/>
      <c r="J163" s="95">
        <v>41.034999999999997</v>
      </c>
      <c r="K163" s="97">
        <v>25.818999999999999</v>
      </c>
      <c r="L163" s="91"/>
      <c r="M163" s="95" t="s">
        <v>28</v>
      </c>
      <c r="N163" s="95" t="s">
        <v>768</v>
      </c>
      <c r="O163" s="96">
        <v>32.380000000000003</v>
      </c>
      <c r="P163" s="96">
        <v>0.05</v>
      </c>
      <c r="Q163" s="159" t="s">
        <v>898</v>
      </c>
      <c r="R163" s="14"/>
      <c r="S163" s="14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</row>
    <row r="164" spans="1:85" s="58" customFormat="1">
      <c r="A164" s="91" t="s">
        <v>392</v>
      </c>
      <c r="B164" s="92" t="s">
        <v>543</v>
      </c>
      <c r="C164" s="91" t="s">
        <v>280</v>
      </c>
      <c r="D164" s="91" t="s">
        <v>605</v>
      </c>
      <c r="E164" s="91" t="s">
        <v>288</v>
      </c>
      <c r="F164" s="91" t="s">
        <v>17</v>
      </c>
      <c r="G164" s="91" t="s">
        <v>635</v>
      </c>
      <c r="H164" s="91" t="s">
        <v>19</v>
      </c>
      <c r="I164" s="91" t="s">
        <v>20</v>
      </c>
      <c r="J164" s="93">
        <v>41.63326</v>
      </c>
      <c r="K164" s="94">
        <v>25.860348999999999</v>
      </c>
      <c r="L164" s="91"/>
      <c r="M164" s="95" t="s">
        <v>28</v>
      </c>
      <c r="N164" s="95" t="s">
        <v>768</v>
      </c>
      <c r="O164" s="96">
        <v>32.06</v>
      </c>
      <c r="P164" s="96">
        <v>0.13</v>
      </c>
      <c r="Q164" s="159" t="s">
        <v>888</v>
      </c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</row>
    <row r="165" spans="1:85" s="58" customFormat="1">
      <c r="A165" s="91" t="s">
        <v>396</v>
      </c>
      <c r="B165" s="92" t="s">
        <v>543</v>
      </c>
      <c r="C165" s="91" t="s">
        <v>280</v>
      </c>
      <c r="D165" s="91" t="s">
        <v>605</v>
      </c>
      <c r="E165" s="91" t="s">
        <v>16</v>
      </c>
      <c r="F165" s="91" t="s">
        <v>17</v>
      </c>
      <c r="G165" s="91" t="s">
        <v>633</v>
      </c>
      <c r="H165" s="91" t="s">
        <v>19</v>
      </c>
      <c r="I165" s="91" t="s">
        <v>20</v>
      </c>
      <c r="J165" s="93">
        <v>41.63326</v>
      </c>
      <c r="K165" s="94">
        <v>25.860348999999999</v>
      </c>
      <c r="L165" s="91"/>
      <c r="M165" s="95" t="s">
        <v>28</v>
      </c>
      <c r="N165" s="95" t="s">
        <v>768</v>
      </c>
      <c r="O165" s="96">
        <v>32.229999999999997</v>
      </c>
      <c r="P165" s="96">
        <v>0.19</v>
      </c>
      <c r="Q165" s="159" t="s">
        <v>888</v>
      </c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</row>
    <row r="166" spans="1:85" s="58" customFormat="1">
      <c r="A166" s="91" t="s">
        <v>393</v>
      </c>
      <c r="B166" s="92" t="s">
        <v>543</v>
      </c>
      <c r="C166" s="91" t="s">
        <v>280</v>
      </c>
      <c r="D166" s="91" t="s">
        <v>605</v>
      </c>
      <c r="E166" s="91" t="s">
        <v>288</v>
      </c>
      <c r="F166" s="91" t="s">
        <v>17</v>
      </c>
      <c r="G166" s="91" t="s">
        <v>151</v>
      </c>
      <c r="H166" s="91" t="s">
        <v>19</v>
      </c>
      <c r="I166" s="91" t="s">
        <v>20</v>
      </c>
      <c r="J166" s="93">
        <v>41.63326</v>
      </c>
      <c r="K166" s="94">
        <v>25.860348999999999</v>
      </c>
      <c r="L166" s="91"/>
      <c r="M166" s="95" t="s">
        <v>28</v>
      </c>
      <c r="N166" s="95" t="s">
        <v>768</v>
      </c>
      <c r="O166" s="96">
        <v>32.44</v>
      </c>
      <c r="P166" s="96">
        <v>0.23</v>
      </c>
      <c r="Q166" s="159" t="s">
        <v>888</v>
      </c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</row>
    <row r="167" spans="1:85" s="58" customFormat="1">
      <c r="A167" s="91" t="s">
        <v>395</v>
      </c>
      <c r="B167" s="92" t="s">
        <v>543</v>
      </c>
      <c r="C167" s="91" t="s">
        <v>280</v>
      </c>
      <c r="D167" s="91" t="s">
        <v>49</v>
      </c>
      <c r="E167" s="91" t="s">
        <v>288</v>
      </c>
      <c r="F167" s="91" t="s">
        <v>17</v>
      </c>
      <c r="G167" s="91" t="s">
        <v>144</v>
      </c>
      <c r="H167" s="91" t="s">
        <v>19</v>
      </c>
      <c r="I167" s="91" t="s">
        <v>20</v>
      </c>
      <c r="J167" s="93">
        <v>41.63326</v>
      </c>
      <c r="K167" s="94">
        <v>25.860348999999999</v>
      </c>
      <c r="L167" s="91"/>
      <c r="M167" s="95" t="s">
        <v>28</v>
      </c>
      <c r="N167" s="95" t="s">
        <v>768</v>
      </c>
      <c r="O167" s="96">
        <v>32.659999999999997</v>
      </c>
      <c r="P167" s="96">
        <v>0.15</v>
      </c>
      <c r="Q167" s="159" t="s">
        <v>888</v>
      </c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</row>
    <row r="168" spans="1:85" s="58" customFormat="1">
      <c r="A168" s="91" t="s">
        <v>397</v>
      </c>
      <c r="B168" s="92" t="s">
        <v>543</v>
      </c>
      <c r="C168" s="91" t="s">
        <v>280</v>
      </c>
      <c r="D168" s="91" t="s">
        <v>49</v>
      </c>
      <c r="E168" s="91" t="s">
        <v>16</v>
      </c>
      <c r="F168" s="91" t="s">
        <v>17</v>
      </c>
      <c r="G168" s="91" t="s">
        <v>144</v>
      </c>
      <c r="H168" s="91" t="s">
        <v>19</v>
      </c>
      <c r="I168" s="91" t="s">
        <v>20</v>
      </c>
      <c r="J168" s="93">
        <v>41.63326</v>
      </c>
      <c r="K168" s="94">
        <v>25.860348999999999</v>
      </c>
      <c r="L168" s="91" t="s">
        <v>216</v>
      </c>
      <c r="M168" s="95" t="s">
        <v>28</v>
      </c>
      <c r="N168" s="95" t="s">
        <v>768</v>
      </c>
      <c r="O168" s="96">
        <v>32.72</v>
      </c>
      <c r="P168" s="96">
        <v>0.23</v>
      </c>
      <c r="Q168" s="159" t="s">
        <v>888</v>
      </c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</row>
    <row r="169" spans="1:85" s="58" customFormat="1">
      <c r="A169" s="91" t="s">
        <v>464</v>
      </c>
      <c r="B169" s="92" t="s">
        <v>586</v>
      </c>
      <c r="C169" s="91" t="s">
        <v>315</v>
      </c>
      <c r="D169" s="91" t="s">
        <v>15</v>
      </c>
      <c r="E169" s="91" t="s">
        <v>76</v>
      </c>
      <c r="F169" s="91" t="s">
        <v>17</v>
      </c>
      <c r="G169" s="91" t="s">
        <v>668</v>
      </c>
      <c r="H169" s="91"/>
      <c r="I169" s="91"/>
      <c r="J169" s="95">
        <v>40.988976999999998</v>
      </c>
      <c r="K169" s="97">
        <v>25.869077000000001</v>
      </c>
      <c r="L169" s="91"/>
      <c r="M169" s="95" t="s">
        <v>28</v>
      </c>
      <c r="N169" s="95" t="s">
        <v>768</v>
      </c>
      <c r="O169" s="96">
        <v>31.83</v>
      </c>
      <c r="P169" s="96">
        <v>1.23</v>
      </c>
      <c r="Q169" s="159" t="s">
        <v>866</v>
      </c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</row>
    <row r="170" spans="1:85" s="58" customFormat="1">
      <c r="A170" s="91" t="s">
        <v>465</v>
      </c>
      <c r="B170" s="92" t="s">
        <v>279</v>
      </c>
      <c r="C170" s="91" t="s">
        <v>280</v>
      </c>
      <c r="D170" s="91" t="s">
        <v>15</v>
      </c>
      <c r="E170" s="91" t="s">
        <v>76</v>
      </c>
      <c r="F170" s="91" t="s">
        <v>17</v>
      </c>
      <c r="G170" s="91" t="s">
        <v>130</v>
      </c>
      <c r="H170" s="91"/>
      <c r="I170" s="91"/>
      <c r="J170" s="95">
        <v>41.5</v>
      </c>
      <c r="K170" s="97">
        <v>25.88</v>
      </c>
      <c r="L170" s="91"/>
      <c r="M170" s="95" t="s">
        <v>28</v>
      </c>
      <c r="N170" s="95" t="s">
        <v>768</v>
      </c>
      <c r="O170" s="96">
        <v>27.3</v>
      </c>
      <c r="P170" s="96">
        <v>0</v>
      </c>
      <c r="Q170" s="159" t="s">
        <v>866</v>
      </c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</row>
    <row r="171" spans="1:85" s="58" customFormat="1">
      <c r="A171" s="100" t="s">
        <v>737</v>
      </c>
      <c r="B171" s="99" t="s">
        <v>738</v>
      </c>
      <c r="C171" s="100" t="s">
        <v>315</v>
      </c>
      <c r="D171" s="100" t="s">
        <v>24</v>
      </c>
      <c r="E171" s="100" t="s">
        <v>25</v>
      </c>
      <c r="F171" s="91" t="s">
        <v>26</v>
      </c>
      <c r="G171" s="100" t="s">
        <v>174</v>
      </c>
      <c r="H171" s="91"/>
      <c r="I171" s="91"/>
      <c r="J171" s="95">
        <v>41.06</v>
      </c>
      <c r="K171" s="97">
        <v>25.911000000000001</v>
      </c>
      <c r="L171" s="91"/>
      <c r="M171" s="95" t="s">
        <v>28</v>
      </c>
      <c r="N171" s="95" t="s">
        <v>768</v>
      </c>
      <c r="O171" s="96">
        <v>32.24</v>
      </c>
      <c r="P171" s="96">
        <v>0.05</v>
      </c>
      <c r="Q171" s="159" t="s">
        <v>898</v>
      </c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</row>
    <row r="172" spans="1:85" s="58" customFormat="1">
      <c r="A172" s="91" t="s">
        <v>466</v>
      </c>
      <c r="B172" s="92" t="s">
        <v>279</v>
      </c>
      <c r="C172" s="91" t="s">
        <v>280</v>
      </c>
      <c r="D172" s="91" t="s">
        <v>15</v>
      </c>
      <c r="E172" s="91" t="s">
        <v>76</v>
      </c>
      <c r="F172" s="91" t="s">
        <v>17</v>
      </c>
      <c r="G172" s="91" t="s">
        <v>144</v>
      </c>
      <c r="H172" s="91"/>
      <c r="I172" s="91"/>
      <c r="J172" s="95">
        <v>41.63</v>
      </c>
      <c r="K172" s="97">
        <v>25.916</v>
      </c>
      <c r="L172" s="91"/>
      <c r="M172" s="95" t="s">
        <v>28</v>
      </c>
      <c r="N172" s="95" t="s">
        <v>768</v>
      </c>
      <c r="O172" s="96">
        <v>32</v>
      </c>
      <c r="P172" s="96">
        <v>1</v>
      </c>
      <c r="Q172" s="159" t="s">
        <v>866</v>
      </c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</row>
    <row r="173" spans="1:85" s="58" customFormat="1">
      <c r="A173" s="100" t="s">
        <v>729</v>
      </c>
      <c r="B173" s="99" t="s">
        <v>738</v>
      </c>
      <c r="C173" s="100" t="s">
        <v>315</v>
      </c>
      <c r="D173" s="100" t="s">
        <v>24</v>
      </c>
      <c r="E173" s="100" t="s">
        <v>25</v>
      </c>
      <c r="F173" s="91" t="s">
        <v>26</v>
      </c>
      <c r="G173" s="100" t="s">
        <v>160</v>
      </c>
      <c r="H173" s="91"/>
      <c r="I173" s="91"/>
      <c r="J173" s="95">
        <v>41.116999999999997</v>
      </c>
      <c r="K173" s="97">
        <v>26.001000000000001</v>
      </c>
      <c r="L173" s="91"/>
      <c r="M173" s="95" t="s">
        <v>28</v>
      </c>
      <c r="N173" s="95" t="s">
        <v>768</v>
      </c>
      <c r="O173" s="96">
        <v>32.93</v>
      </c>
      <c r="P173" s="96">
        <v>0.05</v>
      </c>
      <c r="Q173" s="159" t="s">
        <v>898</v>
      </c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</row>
    <row r="174" spans="1:85" s="58" customFormat="1">
      <c r="A174" s="91" t="s">
        <v>468</v>
      </c>
      <c r="B174" s="92" t="s">
        <v>588</v>
      </c>
      <c r="C174" s="91" t="s">
        <v>315</v>
      </c>
      <c r="D174" s="91" t="s">
        <v>15</v>
      </c>
      <c r="E174" s="91" t="s">
        <v>76</v>
      </c>
      <c r="F174" s="91" t="s">
        <v>17</v>
      </c>
      <c r="G174" s="91" t="s">
        <v>227</v>
      </c>
      <c r="H174" s="91"/>
      <c r="I174" s="91"/>
      <c r="J174" s="95">
        <v>40.913390999999997</v>
      </c>
      <c r="K174" s="97">
        <v>26.050447999999999</v>
      </c>
      <c r="L174" s="91"/>
      <c r="M174" s="95" t="s">
        <v>28</v>
      </c>
      <c r="N174" s="95" t="s">
        <v>768</v>
      </c>
      <c r="O174" s="96">
        <v>30.68</v>
      </c>
      <c r="P174" s="96">
        <v>1.2</v>
      </c>
      <c r="Q174" s="159" t="s">
        <v>897</v>
      </c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</row>
    <row r="175" spans="1:85" s="58" customFormat="1">
      <c r="A175" s="91" t="s">
        <v>469</v>
      </c>
      <c r="B175" s="92" t="s">
        <v>588</v>
      </c>
      <c r="C175" s="91" t="s">
        <v>315</v>
      </c>
      <c r="D175" s="91" t="s">
        <v>15</v>
      </c>
      <c r="E175" s="91" t="s">
        <v>76</v>
      </c>
      <c r="F175" s="91" t="s">
        <v>17</v>
      </c>
      <c r="G175" s="91" t="s">
        <v>227</v>
      </c>
      <c r="H175" s="91"/>
      <c r="I175" s="91"/>
      <c r="J175" s="95">
        <v>40.904448000000002</v>
      </c>
      <c r="K175" s="97">
        <v>26.083279999999998</v>
      </c>
      <c r="L175" s="91"/>
      <c r="M175" s="95" t="s">
        <v>28</v>
      </c>
      <c r="N175" s="95" t="s">
        <v>768</v>
      </c>
      <c r="O175" s="96">
        <v>29.46</v>
      </c>
      <c r="P175" s="96">
        <v>1.1399999999999999</v>
      </c>
      <c r="Q175" s="159" t="s">
        <v>897</v>
      </c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</row>
    <row r="176" spans="1:85" s="58" customFormat="1">
      <c r="A176" s="91" t="s">
        <v>470</v>
      </c>
      <c r="B176" s="92" t="s">
        <v>588</v>
      </c>
      <c r="C176" s="91" t="s">
        <v>315</v>
      </c>
      <c r="D176" s="91" t="s">
        <v>15</v>
      </c>
      <c r="E176" s="91" t="s">
        <v>76</v>
      </c>
      <c r="F176" s="91" t="s">
        <v>17</v>
      </c>
      <c r="G176" s="91" t="s">
        <v>130</v>
      </c>
      <c r="H176" s="91"/>
      <c r="I176" s="91"/>
      <c r="J176" s="95">
        <v>40.884957</v>
      </c>
      <c r="K176" s="97">
        <v>26.104316000000001</v>
      </c>
      <c r="L176" s="91"/>
      <c r="M176" s="95" t="s">
        <v>28</v>
      </c>
      <c r="N176" s="95" t="s">
        <v>768</v>
      </c>
      <c r="O176" s="96">
        <v>27.98</v>
      </c>
      <c r="P176" s="96">
        <v>1.08</v>
      </c>
      <c r="Q176" s="159" t="s">
        <v>897</v>
      </c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</row>
    <row r="177" spans="1:85" s="58" customFormat="1">
      <c r="A177" s="91" t="s">
        <v>471</v>
      </c>
      <c r="B177" s="92" t="s">
        <v>588</v>
      </c>
      <c r="C177" s="91" t="s">
        <v>315</v>
      </c>
      <c r="D177" s="91" t="s">
        <v>15</v>
      </c>
      <c r="E177" s="91" t="s">
        <v>76</v>
      </c>
      <c r="F177" s="91" t="s">
        <v>17</v>
      </c>
      <c r="G177" s="91" t="s">
        <v>668</v>
      </c>
      <c r="H177" s="91"/>
      <c r="I177" s="91"/>
      <c r="J177" s="95">
        <v>41.001849999999997</v>
      </c>
      <c r="K177" s="97">
        <v>26.125703000000001</v>
      </c>
      <c r="L177" s="91"/>
      <c r="M177" s="95" t="s">
        <v>28</v>
      </c>
      <c r="N177" s="95" t="s">
        <v>768</v>
      </c>
      <c r="O177" s="96">
        <v>28.73</v>
      </c>
      <c r="P177" s="96">
        <v>1.1000000000000001</v>
      </c>
      <c r="Q177" s="159" t="s">
        <v>897</v>
      </c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</row>
    <row r="178" spans="1:85" s="58" customFormat="1">
      <c r="A178" s="91" t="s">
        <v>472</v>
      </c>
      <c r="B178" s="92" t="s">
        <v>588</v>
      </c>
      <c r="C178" s="91" t="s">
        <v>315</v>
      </c>
      <c r="D178" s="91" t="s">
        <v>15</v>
      </c>
      <c r="E178" s="91" t="s">
        <v>76</v>
      </c>
      <c r="F178" s="91" t="s">
        <v>17</v>
      </c>
      <c r="G178" s="91" t="s">
        <v>67</v>
      </c>
      <c r="H178" s="91"/>
      <c r="I178" s="91"/>
      <c r="J178" s="95">
        <v>41.012208000000001</v>
      </c>
      <c r="K178" s="97">
        <v>26.148942999999999</v>
      </c>
      <c r="L178" s="91"/>
      <c r="M178" s="95" t="s">
        <v>28</v>
      </c>
      <c r="N178" s="95" t="s">
        <v>768</v>
      </c>
      <c r="O178" s="96">
        <v>29</v>
      </c>
      <c r="P178" s="96">
        <v>1.55</v>
      </c>
      <c r="Q178" s="159" t="s">
        <v>897</v>
      </c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</row>
    <row r="179" spans="1:85" s="58" customFormat="1">
      <c r="A179" s="91" t="s">
        <v>475</v>
      </c>
      <c r="B179" s="92" t="s">
        <v>588</v>
      </c>
      <c r="C179" s="91" t="s">
        <v>315</v>
      </c>
      <c r="D179" s="91" t="s">
        <v>15</v>
      </c>
      <c r="E179" s="91" t="s">
        <v>76</v>
      </c>
      <c r="F179" s="91" t="s">
        <v>17</v>
      </c>
      <c r="G179" s="91" t="s">
        <v>67</v>
      </c>
      <c r="H179" s="91"/>
      <c r="I179" s="91"/>
      <c r="J179" s="95">
        <v>41.036002000000003</v>
      </c>
      <c r="K179" s="97">
        <v>26.195180000000001</v>
      </c>
      <c r="L179" s="91"/>
      <c r="M179" s="95" t="s">
        <v>28</v>
      </c>
      <c r="N179" s="95" t="s">
        <v>768</v>
      </c>
      <c r="O179" s="96">
        <v>32.28</v>
      </c>
      <c r="P179" s="96">
        <v>1.23</v>
      </c>
      <c r="Q179" s="159" t="s">
        <v>897</v>
      </c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</row>
    <row r="180" spans="1:85" s="58" customFormat="1">
      <c r="A180" s="91" t="s">
        <v>476</v>
      </c>
      <c r="B180" s="92" t="s">
        <v>588</v>
      </c>
      <c r="C180" s="91" t="s">
        <v>315</v>
      </c>
      <c r="D180" s="91" t="s">
        <v>15</v>
      </c>
      <c r="E180" s="91" t="s">
        <v>76</v>
      </c>
      <c r="F180" s="91" t="s">
        <v>17</v>
      </c>
      <c r="G180" s="91" t="s">
        <v>668</v>
      </c>
      <c r="H180" s="91"/>
      <c r="I180" s="91"/>
      <c r="J180" s="95">
        <v>40.995175000000003</v>
      </c>
      <c r="K180" s="97">
        <v>26.223168999999999</v>
      </c>
      <c r="L180" s="91"/>
      <c r="M180" s="95" t="s">
        <v>28</v>
      </c>
      <c r="N180" s="95" t="s">
        <v>768</v>
      </c>
      <c r="O180" s="96">
        <v>32.29</v>
      </c>
      <c r="P180" s="96">
        <v>1.24</v>
      </c>
      <c r="Q180" s="159" t="s">
        <v>897</v>
      </c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</row>
    <row r="181" spans="1:85" s="58" customFormat="1">
      <c r="A181" s="91" t="s">
        <v>478</v>
      </c>
      <c r="B181" s="92" t="s">
        <v>588</v>
      </c>
      <c r="C181" s="91" t="s">
        <v>315</v>
      </c>
      <c r="D181" s="91" t="s">
        <v>15</v>
      </c>
      <c r="E181" s="91" t="s">
        <v>76</v>
      </c>
      <c r="F181" s="91" t="s">
        <v>17</v>
      </c>
      <c r="G181" s="91" t="s">
        <v>130</v>
      </c>
      <c r="H181" s="91"/>
      <c r="I181" s="91"/>
      <c r="J181" s="95">
        <v>40.960104000000001</v>
      </c>
      <c r="K181" s="97">
        <v>26.252215</v>
      </c>
      <c r="L181" s="91"/>
      <c r="M181" s="95" t="s">
        <v>28</v>
      </c>
      <c r="N181" s="95" t="s">
        <v>768</v>
      </c>
      <c r="O181" s="96">
        <v>26.77</v>
      </c>
      <c r="P181" s="96">
        <v>1.05</v>
      </c>
      <c r="Q181" s="159" t="s">
        <v>897</v>
      </c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</row>
    <row r="182" spans="1:85" s="58" customFormat="1">
      <c r="A182" s="91" t="s">
        <v>479</v>
      </c>
      <c r="B182" s="92" t="s">
        <v>588</v>
      </c>
      <c r="C182" s="91" t="s">
        <v>315</v>
      </c>
      <c r="D182" s="91" t="s">
        <v>15</v>
      </c>
      <c r="E182" s="91" t="s">
        <v>76</v>
      </c>
      <c r="F182" s="91" t="s">
        <v>17</v>
      </c>
      <c r="G182" s="91" t="s">
        <v>130</v>
      </c>
      <c r="H182" s="91"/>
      <c r="I182" s="91"/>
      <c r="J182" s="95">
        <v>41.095233</v>
      </c>
      <c r="K182" s="97">
        <v>26.259046000000001</v>
      </c>
      <c r="L182" s="91"/>
      <c r="M182" s="95" t="s">
        <v>28</v>
      </c>
      <c r="N182" s="95" t="s">
        <v>768</v>
      </c>
      <c r="O182" s="96">
        <v>30.58</v>
      </c>
      <c r="P182" s="96">
        <v>1.37</v>
      </c>
      <c r="Q182" s="159" t="s">
        <v>897</v>
      </c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</row>
    <row r="183" spans="1:85" s="58" customFormat="1">
      <c r="A183" s="91" t="s">
        <v>480</v>
      </c>
      <c r="B183" s="92" t="s">
        <v>588</v>
      </c>
      <c r="C183" s="91" t="s">
        <v>315</v>
      </c>
      <c r="D183" s="91" t="s">
        <v>15</v>
      </c>
      <c r="E183" s="91" t="s">
        <v>76</v>
      </c>
      <c r="F183" s="91" t="s">
        <v>17</v>
      </c>
      <c r="G183" s="91" t="s">
        <v>130</v>
      </c>
      <c r="H183" s="91"/>
      <c r="I183" s="91"/>
      <c r="J183" s="95">
        <v>41.103122999999997</v>
      </c>
      <c r="K183" s="97">
        <v>26.270890999999999</v>
      </c>
      <c r="L183" s="91"/>
      <c r="M183" s="95" t="s">
        <v>28</v>
      </c>
      <c r="N183" s="95" t="s">
        <v>768</v>
      </c>
      <c r="O183" s="96">
        <v>25.37</v>
      </c>
      <c r="P183" s="96">
        <v>0.99</v>
      </c>
      <c r="Q183" s="159" t="s">
        <v>897</v>
      </c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</row>
    <row r="184" spans="1:85" s="58" customFormat="1">
      <c r="A184" s="91" t="s">
        <v>481</v>
      </c>
      <c r="B184" s="92" t="s">
        <v>588</v>
      </c>
      <c r="C184" s="91" t="s">
        <v>315</v>
      </c>
      <c r="D184" s="91" t="s">
        <v>15</v>
      </c>
      <c r="E184" s="91" t="s">
        <v>76</v>
      </c>
      <c r="F184" s="91" t="s">
        <v>17</v>
      </c>
      <c r="G184" s="91" t="s">
        <v>193</v>
      </c>
      <c r="H184" s="91"/>
      <c r="I184" s="91"/>
      <c r="J184" s="95">
        <v>41.162996</v>
      </c>
      <c r="K184" s="97">
        <v>26.271021000000001</v>
      </c>
      <c r="L184" s="91"/>
      <c r="M184" s="95" t="s">
        <v>28</v>
      </c>
      <c r="N184" s="95" t="s">
        <v>768</v>
      </c>
      <c r="O184" s="96">
        <v>31.66</v>
      </c>
      <c r="P184" s="96">
        <v>1.26</v>
      </c>
      <c r="Q184" s="159" t="s">
        <v>897</v>
      </c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</row>
    <row r="185" spans="1:85" s="58" customFormat="1">
      <c r="A185" s="91" t="s">
        <v>482</v>
      </c>
      <c r="B185" s="92" t="s">
        <v>588</v>
      </c>
      <c r="C185" s="91" t="s">
        <v>315</v>
      </c>
      <c r="D185" s="91" t="s">
        <v>15</v>
      </c>
      <c r="E185" s="91" t="s">
        <v>76</v>
      </c>
      <c r="F185" s="91" t="s">
        <v>17</v>
      </c>
      <c r="G185" s="91" t="s">
        <v>130</v>
      </c>
      <c r="H185" s="91"/>
      <c r="I185" s="91"/>
      <c r="J185" s="95">
        <v>41.109425999999999</v>
      </c>
      <c r="K185" s="97">
        <v>26.276441999999999</v>
      </c>
      <c r="L185" s="91"/>
      <c r="M185" s="95" t="s">
        <v>28</v>
      </c>
      <c r="N185" s="95" t="s">
        <v>768</v>
      </c>
      <c r="O185" s="96">
        <v>28.3</v>
      </c>
      <c r="P185" s="96">
        <v>1.29</v>
      </c>
      <c r="Q185" s="159" t="s">
        <v>897</v>
      </c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</row>
    <row r="186" spans="1:85" s="58" customFormat="1">
      <c r="A186" s="91" t="s">
        <v>483</v>
      </c>
      <c r="B186" s="92" t="s">
        <v>588</v>
      </c>
      <c r="C186" s="91" t="s">
        <v>315</v>
      </c>
      <c r="D186" s="91" t="s">
        <v>15</v>
      </c>
      <c r="E186" s="91" t="s">
        <v>76</v>
      </c>
      <c r="F186" s="91" t="s">
        <v>17</v>
      </c>
      <c r="G186" s="91" t="s">
        <v>130</v>
      </c>
      <c r="H186" s="91"/>
      <c r="I186" s="91"/>
      <c r="J186" s="95">
        <v>40.952796999999997</v>
      </c>
      <c r="K186" s="97">
        <v>26.278665</v>
      </c>
      <c r="L186" s="91"/>
      <c r="M186" s="95" t="s">
        <v>28</v>
      </c>
      <c r="N186" s="95" t="s">
        <v>768</v>
      </c>
      <c r="O186" s="96">
        <v>28.77</v>
      </c>
      <c r="P186" s="96">
        <v>1.0900000000000001</v>
      </c>
      <c r="Q186" s="159" t="s">
        <v>897</v>
      </c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</row>
    <row r="187" spans="1:85" s="58" customFormat="1">
      <c r="A187" s="91" t="s">
        <v>484</v>
      </c>
      <c r="B187" s="92" t="s">
        <v>588</v>
      </c>
      <c r="C187" s="91" t="s">
        <v>315</v>
      </c>
      <c r="D187" s="91" t="s">
        <v>15</v>
      </c>
      <c r="E187" s="91" t="s">
        <v>76</v>
      </c>
      <c r="F187" s="91" t="s">
        <v>17</v>
      </c>
      <c r="G187" s="91" t="s">
        <v>130</v>
      </c>
      <c r="H187" s="91"/>
      <c r="I187" s="91"/>
      <c r="J187" s="95">
        <v>40.952796999999997</v>
      </c>
      <c r="K187" s="97">
        <v>26.278665</v>
      </c>
      <c r="L187" s="91"/>
      <c r="M187" s="95" t="s">
        <v>28</v>
      </c>
      <c r="N187" s="95" t="s">
        <v>768</v>
      </c>
      <c r="O187" s="96">
        <v>30.16</v>
      </c>
      <c r="P187" s="96">
        <v>1.1399999999999999</v>
      </c>
      <c r="Q187" s="159" t="s">
        <v>897</v>
      </c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</row>
    <row r="188" spans="1:85" s="58" customFormat="1">
      <c r="A188" s="91" t="s">
        <v>485</v>
      </c>
      <c r="B188" s="92" t="s">
        <v>588</v>
      </c>
      <c r="C188" s="91" t="s">
        <v>315</v>
      </c>
      <c r="D188" s="91" t="s">
        <v>15</v>
      </c>
      <c r="E188" s="91" t="s">
        <v>76</v>
      </c>
      <c r="F188" s="91" t="s">
        <v>17</v>
      </c>
      <c r="G188" s="91" t="s">
        <v>130</v>
      </c>
      <c r="H188" s="91"/>
      <c r="I188" s="91"/>
      <c r="J188" s="95">
        <v>41.142232</v>
      </c>
      <c r="K188" s="97">
        <v>26.289206</v>
      </c>
      <c r="L188" s="91"/>
      <c r="M188" s="95" t="s">
        <v>28</v>
      </c>
      <c r="N188" s="95" t="s">
        <v>768</v>
      </c>
      <c r="O188" s="96">
        <v>30.7</v>
      </c>
      <c r="P188" s="96">
        <v>1.1599999999999999</v>
      </c>
      <c r="Q188" s="159" t="s">
        <v>897</v>
      </c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</row>
    <row r="189" spans="1:85" s="58" customFormat="1">
      <c r="A189" s="91" t="s">
        <v>486</v>
      </c>
      <c r="B189" s="92" t="s">
        <v>588</v>
      </c>
      <c r="C189" s="91" t="s">
        <v>315</v>
      </c>
      <c r="D189" s="91" t="s">
        <v>15</v>
      </c>
      <c r="E189" s="91" t="s">
        <v>76</v>
      </c>
      <c r="F189" s="91" t="s">
        <v>17</v>
      </c>
      <c r="G189" s="91" t="s">
        <v>667</v>
      </c>
      <c r="H189" s="91"/>
      <c r="I189" s="91"/>
      <c r="J189" s="95">
        <v>40.953842999999999</v>
      </c>
      <c r="K189" s="97">
        <v>26.290979</v>
      </c>
      <c r="L189" s="91"/>
      <c r="M189" s="95" t="s">
        <v>28</v>
      </c>
      <c r="N189" s="95" t="s">
        <v>768</v>
      </c>
      <c r="O189" s="96">
        <v>30.15</v>
      </c>
      <c r="P189" s="96">
        <v>1.42</v>
      </c>
      <c r="Q189" s="159" t="s">
        <v>897</v>
      </c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</row>
    <row r="190" spans="1:85" s="58" customFormat="1">
      <c r="A190" s="91" t="s">
        <v>487</v>
      </c>
      <c r="B190" s="92" t="s">
        <v>588</v>
      </c>
      <c r="C190" s="91" t="s">
        <v>315</v>
      </c>
      <c r="D190" s="91" t="s">
        <v>15</v>
      </c>
      <c r="E190" s="91" t="s">
        <v>76</v>
      </c>
      <c r="F190" s="91" t="s">
        <v>17</v>
      </c>
      <c r="G190" s="91" t="s">
        <v>227</v>
      </c>
      <c r="H190" s="91"/>
      <c r="I190" s="91"/>
      <c r="J190" s="95">
        <v>40.954281999999999</v>
      </c>
      <c r="K190" s="97">
        <v>26.310358000000001</v>
      </c>
      <c r="L190" s="91"/>
      <c r="M190" s="95" t="s">
        <v>28</v>
      </c>
      <c r="N190" s="95" t="s">
        <v>768</v>
      </c>
      <c r="O190" s="96">
        <v>27.58</v>
      </c>
      <c r="P190" s="96">
        <v>1.07</v>
      </c>
      <c r="Q190" s="159" t="s">
        <v>897</v>
      </c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</row>
    <row r="191" spans="1:85" s="58" customFormat="1">
      <c r="A191" s="58" t="s">
        <v>154</v>
      </c>
      <c r="B191" s="18" t="s">
        <v>126</v>
      </c>
      <c r="C191" s="59" t="s">
        <v>351</v>
      </c>
      <c r="D191" s="58" t="s">
        <v>24</v>
      </c>
      <c r="E191" s="58" t="s">
        <v>25</v>
      </c>
      <c r="F191" s="58" t="s">
        <v>26</v>
      </c>
      <c r="G191" s="58" t="s">
        <v>144</v>
      </c>
      <c r="J191" s="87">
        <v>40.068944999999999</v>
      </c>
      <c r="K191" s="78">
        <v>27.428605000000001</v>
      </c>
      <c r="M191" s="60" t="s">
        <v>28</v>
      </c>
      <c r="N191" s="60" t="s">
        <v>753</v>
      </c>
      <c r="O191" s="61">
        <v>23.59</v>
      </c>
      <c r="P191" s="61">
        <v>0.49</v>
      </c>
      <c r="Q191" s="160" t="s">
        <v>872</v>
      </c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</row>
    <row r="192" spans="1:85" s="58" customFormat="1">
      <c r="A192" s="58" t="s">
        <v>510</v>
      </c>
      <c r="B192" s="18"/>
      <c r="C192" s="58" t="s">
        <v>351</v>
      </c>
      <c r="D192" s="58" t="s">
        <v>609</v>
      </c>
      <c r="E192" s="58" t="s">
        <v>16</v>
      </c>
      <c r="F192" s="58" t="s">
        <v>17</v>
      </c>
      <c r="G192" s="58" t="s">
        <v>680</v>
      </c>
      <c r="J192" s="60">
        <v>39.654567989078899</v>
      </c>
      <c r="K192" s="79">
        <v>27.424159958721901</v>
      </c>
      <c r="M192" s="60" t="s">
        <v>28</v>
      </c>
      <c r="N192" s="60" t="s">
        <v>753</v>
      </c>
      <c r="O192" s="61">
        <v>23.77</v>
      </c>
      <c r="P192" s="61">
        <v>0.16</v>
      </c>
      <c r="Q192" s="160" t="s">
        <v>901</v>
      </c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</row>
    <row r="193" spans="1:85" s="58" customFormat="1">
      <c r="A193" s="58" t="s">
        <v>432</v>
      </c>
      <c r="B193" s="18" t="s">
        <v>572</v>
      </c>
      <c r="C193" s="58" t="s">
        <v>351</v>
      </c>
      <c r="D193" s="58" t="s">
        <v>24</v>
      </c>
      <c r="E193" s="58" t="s">
        <v>25</v>
      </c>
      <c r="F193" s="58" t="s">
        <v>26</v>
      </c>
      <c r="G193" s="58" t="s">
        <v>114</v>
      </c>
      <c r="H193" s="58" t="s">
        <v>699</v>
      </c>
      <c r="J193" s="87">
        <v>39.970458999999998</v>
      </c>
      <c r="K193" s="78">
        <v>27.298124000000001</v>
      </c>
      <c r="M193" s="60" t="s">
        <v>28</v>
      </c>
      <c r="N193" s="60" t="s">
        <v>753</v>
      </c>
      <c r="O193" s="61">
        <v>23.85</v>
      </c>
      <c r="P193" s="61">
        <v>0.6</v>
      </c>
      <c r="Q193" s="160" t="s">
        <v>854</v>
      </c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</row>
    <row r="194" spans="1:85" s="63" customFormat="1">
      <c r="A194" s="58" t="s">
        <v>508</v>
      </c>
      <c r="B194" s="18" t="s">
        <v>598</v>
      </c>
      <c r="C194" s="58" t="s">
        <v>351</v>
      </c>
      <c r="D194" s="58" t="s">
        <v>24</v>
      </c>
      <c r="E194" s="58" t="s">
        <v>25</v>
      </c>
      <c r="F194" s="58" t="s">
        <v>137</v>
      </c>
      <c r="G194" s="58" t="s">
        <v>71</v>
      </c>
      <c r="H194" s="58"/>
      <c r="I194" s="58"/>
      <c r="J194" s="60">
        <v>39.684814000000003</v>
      </c>
      <c r="K194" s="79">
        <v>27.096857</v>
      </c>
      <c r="L194" s="58"/>
      <c r="M194" s="60" t="s">
        <v>28</v>
      </c>
      <c r="N194" s="60" t="s">
        <v>753</v>
      </c>
      <c r="O194" s="61">
        <v>23.94</v>
      </c>
      <c r="P194" s="61">
        <v>0.31</v>
      </c>
      <c r="Q194" s="160" t="s">
        <v>850</v>
      </c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</row>
    <row r="195" spans="1:85" s="63" customFormat="1">
      <c r="A195" s="58" t="s">
        <v>367</v>
      </c>
      <c r="B195" s="18" t="s">
        <v>531</v>
      </c>
      <c r="C195" s="58" t="s">
        <v>351</v>
      </c>
      <c r="D195" s="58" t="s">
        <v>24</v>
      </c>
      <c r="E195" s="58" t="s">
        <v>25</v>
      </c>
      <c r="F195" s="58" t="s">
        <v>26</v>
      </c>
      <c r="G195" s="58" t="s">
        <v>628</v>
      </c>
      <c r="H195" s="58" t="s">
        <v>92</v>
      </c>
      <c r="I195" s="58"/>
      <c r="J195" s="87">
        <v>40.154483999999997</v>
      </c>
      <c r="K195" s="78">
        <v>27.452211999999999</v>
      </c>
      <c r="L195" s="58"/>
      <c r="M195" s="60" t="s">
        <v>28</v>
      </c>
      <c r="N195" s="60" t="s">
        <v>753</v>
      </c>
      <c r="O195" s="61">
        <v>23.97</v>
      </c>
      <c r="P195" s="61">
        <v>0.53</v>
      </c>
      <c r="Q195" s="160" t="s">
        <v>854</v>
      </c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</row>
    <row r="196" spans="1:85" s="63" customFormat="1">
      <c r="A196" s="58" t="s">
        <v>143</v>
      </c>
      <c r="B196" s="18" t="s">
        <v>126</v>
      </c>
      <c r="C196" s="59" t="s">
        <v>351</v>
      </c>
      <c r="D196" s="58" t="s">
        <v>24</v>
      </c>
      <c r="E196" s="58" t="s">
        <v>25</v>
      </c>
      <c r="F196" s="58" t="s">
        <v>26</v>
      </c>
      <c r="G196" s="58" t="s">
        <v>144</v>
      </c>
      <c r="H196" s="58"/>
      <c r="I196" s="58"/>
      <c r="J196" s="87">
        <v>39.578761</v>
      </c>
      <c r="K196" s="78">
        <v>27.288135</v>
      </c>
      <c r="L196" s="58"/>
      <c r="M196" s="60" t="s">
        <v>28</v>
      </c>
      <c r="N196" s="60" t="s">
        <v>753</v>
      </c>
      <c r="O196" s="61">
        <v>24.09</v>
      </c>
      <c r="P196" s="61">
        <v>0.55000000000000004</v>
      </c>
      <c r="Q196" s="160" t="s">
        <v>872</v>
      </c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</row>
    <row r="197" spans="1:85" s="63" customFormat="1">
      <c r="A197" s="58">
        <v>549102</v>
      </c>
      <c r="B197" s="18" t="s">
        <v>532</v>
      </c>
      <c r="C197" s="58" t="s">
        <v>351</v>
      </c>
      <c r="D197" s="58" t="s">
        <v>49</v>
      </c>
      <c r="E197" s="58" t="s">
        <v>16</v>
      </c>
      <c r="F197" s="58" t="s">
        <v>17</v>
      </c>
      <c r="G197" s="58" t="s">
        <v>631</v>
      </c>
      <c r="H197" s="58" t="s">
        <v>687</v>
      </c>
      <c r="I197" s="58" t="s">
        <v>62</v>
      </c>
      <c r="J197" s="87">
        <v>39.579954000000001</v>
      </c>
      <c r="K197" s="78">
        <v>27.238261000000001</v>
      </c>
      <c r="L197" s="58" t="s">
        <v>708</v>
      </c>
      <c r="M197" s="60" t="s">
        <v>28</v>
      </c>
      <c r="N197" s="60" t="s">
        <v>753</v>
      </c>
      <c r="O197" s="61">
        <v>24.18</v>
      </c>
      <c r="P197" s="61">
        <v>0.21</v>
      </c>
      <c r="Q197" s="62" t="s">
        <v>884</v>
      </c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</row>
    <row r="198" spans="1:85" s="63" customFormat="1">
      <c r="A198" s="58" t="s">
        <v>513</v>
      </c>
      <c r="B198" s="18" t="s">
        <v>602</v>
      </c>
      <c r="C198" s="58" t="s">
        <v>351</v>
      </c>
      <c r="D198" s="58" t="s">
        <v>605</v>
      </c>
      <c r="E198" s="58" t="s">
        <v>16</v>
      </c>
      <c r="F198" s="58" t="s">
        <v>17</v>
      </c>
      <c r="G198" s="58" t="s">
        <v>681</v>
      </c>
      <c r="H198" s="58"/>
      <c r="I198" s="58"/>
      <c r="J198" s="60">
        <v>39.568725000000001</v>
      </c>
      <c r="K198" s="79">
        <v>31.361525</v>
      </c>
      <c r="L198" s="58"/>
      <c r="M198" s="60" t="s">
        <v>28</v>
      </c>
      <c r="N198" s="60" t="s">
        <v>753</v>
      </c>
      <c r="O198" s="61">
        <v>24.2</v>
      </c>
      <c r="P198" s="61">
        <v>0.08</v>
      </c>
      <c r="Q198" s="160" t="s">
        <v>902</v>
      </c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</row>
    <row r="199" spans="1:85" s="63" customFormat="1">
      <c r="A199" s="58" t="s">
        <v>512</v>
      </c>
      <c r="B199" s="18" t="s">
        <v>602</v>
      </c>
      <c r="C199" s="58" t="s">
        <v>351</v>
      </c>
      <c r="D199" s="58" t="s">
        <v>605</v>
      </c>
      <c r="E199" s="58" t="s">
        <v>16</v>
      </c>
      <c r="F199" s="58" t="s">
        <v>17</v>
      </c>
      <c r="G199" s="58" t="s">
        <v>681</v>
      </c>
      <c r="H199" s="58"/>
      <c r="I199" s="58"/>
      <c r="J199" s="60">
        <v>39.568725000000001</v>
      </c>
      <c r="K199" s="79">
        <v>31.361525</v>
      </c>
      <c r="L199" s="58"/>
      <c r="M199" s="60" t="s">
        <v>28</v>
      </c>
      <c r="N199" s="60" t="s">
        <v>753</v>
      </c>
      <c r="O199" s="61">
        <v>24.35</v>
      </c>
      <c r="P199" s="61">
        <v>0.12</v>
      </c>
      <c r="Q199" s="160" t="s">
        <v>902</v>
      </c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</row>
    <row r="200" spans="1:85" s="63" customFormat="1">
      <c r="A200" s="58" t="s">
        <v>514</v>
      </c>
      <c r="B200" s="18" t="s">
        <v>602</v>
      </c>
      <c r="C200" s="58" t="s">
        <v>351</v>
      </c>
      <c r="D200" s="58" t="s">
        <v>605</v>
      </c>
      <c r="E200" s="58" t="s">
        <v>16</v>
      </c>
      <c r="F200" s="58" t="s">
        <v>17</v>
      </c>
      <c r="G200" s="58" t="s">
        <v>681</v>
      </c>
      <c r="H200" s="58"/>
      <c r="I200" s="58"/>
      <c r="J200" s="60">
        <v>39.568725000000001</v>
      </c>
      <c r="K200" s="79">
        <v>31.361525</v>
      </c>
      <c r="L200" s="58"/>
      <c r="M200" s="60" t="s">
        <v>28</v>
      </c>
      <c r="N200" s="60" t="s">
        <v>753</v>
      </c>
      <c r="O200" s="61">
        <v>24.53</v>
      </c>
      <c r="P200" s="61">
        <v>0.11</v>
      </c>
      <c r="Q200" s="160" t="s">
        <v>902</v>
      </c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</row>
    <row r="201" spans="1:85" s="63" customFormat="1">
      <c r="A201" s="58" t="s">
        <v>499</v>
      </c>
      <c r="B201" s="18" t="s">
        <v>590</v>
      </c>
      <c r="C201" s="58" t="s">
        <v>351</v>
      </c>
      <c r="D201" s="58" t="s">
        <v>15</v>
      </c>
      <c r="E201" s="58" t="s">
        <v>76</v>
      </c>
      <c r="F201" s="58" t="s">
        <v>17</v>
      </c>
      <c r="G201" s="58" t="s">
        <v>673</v>
      </c>
      <c r="H201" s="58"/>
      <c r="I201" s="58"/>
      <c r="J201" s="60">
        <v>40.073080257336301</v>
      </c>
      <c r="K201" s="79">
        <v>26.6599141083665</v>
      </c>
      <c r="L201" s="58"/>
      <c r="M201" s="60" t="s">
        <v>28</v>
      </c>
      <c r="N201" s="60" t="s">
        <v>753</v>
      </c>
      <c r="O201" s="61">
        <v>24.7</v>
      </c>
      <c r="P201" s="61">
        <v>0.7</v>
      </c>
      <c r="Q201" s="160" t="s">
        <v>847</v>
      </c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</row>
    <row r="202" spans="1:85" s="63" customFormat="1">
      <c r="A202" s="58">
        <v>8</v>
      </c>
      <c r="B202" s="18" t="s">
        <v>528</v>
      </c>
      <c r="C202" s="58" t="s">
        <v>351</v>
      </c>
      <c r="D202" s="58" t="s">
        <v>15</v>
      </c>
      <c r="E202" s="58" t="s">
        <v>76</v>
      </c>
      <c r="F202" s="58" t="s">
        <v>17</v>
      </c>
      <c r="G202" s="58" t="s">
        <v>43</v>
      </c>
      <c r="H202" s="58" t="s">
        <v>35</v>
      </c>
      <c r="I202" s="58" t="s">
        <v>685</v>
      </c>
      <c r="J202" s="87">
        <v>39.76</v>
      </c>
      <c r="K202" s="78">
        <v>27.61</v>
      </c>
      <c r="L202" s="58" t="s">
        <v>702</v>
      </c>
      <c r="M202" s="60" t="s">
        <v>28</v>
      </c>
      <c r="N202" s="60" t="s">
        <v>753</v>
      </c>
      <c r="O202" s="61">
        <v>24.7</v>
      </c>
      <c r="P202" s="61">
        <v>2.4</v>
      </c>
      <c r="Q202" s="160" t="s">
        <v>849</v>
      </c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</row>
    <row r="203" spans="1:85" s="63" customFormat="1">
      <c r="A203" s="58" t="s">
        <v>132</v>
      </c>
      <c r="B203" s="18" t="s">
        <v>126</v>
      </c>
      <c r="C203" s="59" t="s">
        <v>351</v>
      </c>
      <c r="D203" s="58" t="s">
        <v>24</v>
      </c>
      <c r="E203" s="58" t="s">
        <v>25</v>
      </c>
      <c r="F203" s="58" t="s">
        <v>26</v>
      </c>
      <c r="G203" s="58" t="s">
        <v>67</v>
      </c>
      <c r="H203" s="58"/>
      <c r="I203" s="58"/>
      <c r="J203" s="87">
        <v>39.515990000000002</v>
      </c>
      <c r="K203" s="78">
        <v>27.067582999999999</v>
      </c>
      <c r="L203" s="58"/>
      <c r="M203" s="60" t="s">
        <v>28</v>
      </c>
      <c r="N203" s="60" t="s">
        <v>753</v>
      </c>
      <c r="O203" s="61">
        <v>24.74</v>
      </c>
      <c r="P203" s="61">
        <v>0.23</v>
      </c>
      <c r="Q203" s="160" t="s">
        <v>872</v>
      </c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</row>
    <row r="204" spans="1:85" s="63" customFormat="1">
      <c r="A204" s="58" t="s">
        <v>146</v>
      </c>
      <c r="B204" s="18" t="s">
        <v>126</v>
      </c>
      <c r="C204" s="59" t="s">
        <v>351</v>
      </c>
      <c r="D204" s="58" t="s">
        <v>24</v>
      </c>
      <c r="E204" s="58" t="s">
        <v>25</v>
      </c>
      <c r="F204" s="58" t="s">
        <v>26</v>
      </c>
      <c r="G204" s="58"/>
      <c r="H204" s="58"/>
      <c r="I204" s="58"/>
      <c r="J204" s="87">
        <v>39.722420999999997</v>
      </c>
      <c r="K204" s="78">
        <v>27.304459000000001</v>
      </c>
      <c r="L204" s="58"/>
      <c r="M204" s="60" t="s">
        <v>28</v>
      </c>
      <c r="N204" s="60" t="s">
        <v>753</v>
      </c>
      <c r="O204" s="61">
        <v>24.74</v>
      </c>
      <c r="P204" s="61">
        <v>0.14000000000000001</v>
      </c>
      <c r="Q204" s="160" t="s">
        <v>872</v>
      </c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</row>
    <row r="205" spans="1:85" s="63" customFormat="1">
      <c r="A205" s="58" t="s">
        <v>147</v>
      </c>
      <c r="B205" s="18" t="s">
        <v>126</v>
      </c>
      <c r="C205" s="59" t="s">
        <v>351</v>
      </c>
      <c r="D205" s="58" t="s">
        <v>24</v>
      </c>
      <c r="E205" s="58" t="s">
        <v>25</v>
      </c>
      <c r="F205" s="58" t="s">
        <v>26</v>
      </c>
      <c r="G205" s="58" t="s">
        <v>148</v>
      </c>
      <c r="H205" s="58"/>
      <c r="I205" s="58"/>
      <c r="J205" s="87">
        <v>39.811528000000003</v>
      </c>
      <c r="K205" s="78">
        <v>27.344898000000001</v>
      </c>
      <c r="L205" s="58"/>
      <c r="M205" s="60" t="s">
        <v>28</v>
      </c>
      <c r="N205" s="60" t="s">
        <v>753</v>
      </c>
      <c r="O205" s="61">
        <v>24.75</v>
      </c>
      <c r="P205" s="61">
        <v>0.17</v>
      </c>
      <c r="Q205" s="160" t="s">
        <v>872</v>
      </c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</row>
    <row r="206" spans="1:85" s="63" customFormat="1">
      <c r="A206" s="58" t="s">
        <v>515</v>
      </c>
      <c r="B206" s="18" t="s">
        <v>602</v>
      </c>
      <c r="C206" s="58" t="s">
        <v>351</v>
      </c>
      <c r="D206" s="58" t="s">
        <v>605</v>
      </c>
      <c r="E206" s="58" t="s">
        <v>16</v>
      </c>
      <c r="F206" s="58" t="s">
        <v>17</v>
      </c>
      <c r="G206" s="58" t="s">
        <v>681</v>
      </c>
      <c r="H206" s="58"/>
      <c r="I206" s="58"/>
      <c r="J206" s="60">
        <v>39.568725000000001</v>
      </c>
      <c r="K206" s="79">
        <v>31.361525</v>
      </c>
      <c r="L206" s="58"/>
      <c r="M206" s="60" t="s">
        <v>28</v>
      </c>
      <c r="N206" s="60" t="s">
        <v>753</v>
      </c>
      <c r="O206" s="61">
        <v>24.77</v>
      </c>
      <c r="P206" s="61">
        <v>0.09</v>
      </c>
      <c r="Q206" s="160" t="s">
        <v>902</v>
      </c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</row>
    <row r="207" spans="1:85" s="63" customFormat="1">
      <c r="A207" s="58" t="s">
        <v>431</v>
      </c>
      <c r="B207" s="18" t="s">
        <v>571</v>
      </c>
      <c r="C207" s="58" t="s">
        <v>351</v>
      </c>
      <c r="D207" s="58" t="s">
        <v>24</v>
      </c>
      <c r="E207" s="58" t="s">
        <v>25</v>
      </c>
      <c r="F207" s="58" t="s">
        <v>26</v>
      </c>
      <c r="G207" s="58" t="s">
        <v>628</v>
      </c>
      <c r="H207" s="58" t="s">
        <v>699</v>
      </c>
      <c r="I207" s="58"/>
      <c r="J207" s="87">
        <v>39.894570999999999</v>
      </c>
      <c r="K207" s="78">
        <v>27.296044999999999</v>
      </c>
      <c r="L207" s="58"/>
      <c r="M207" s="60" t="s">
        <v>28</v>
      </c>
      <c r="N207" s="60" t="s">
        <v>753</v>
      </c>
      <c r="O207" s="61">
        <v>24.79</v>
      </c>
      <c r="P207" s="61">
        <v>0.38</v>
      </c>
      <c r="Q207" s="160" t="s">
        <v>854</v>
      </c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</row>
    <row r="208" spans="1:85" s="63" customFormat="1">
      <c r="A208" s="58">
        <v>21</v>
      </c>
      <c r="B208" s="18" t="s">
        <v>600</v>
      </c>
      <c r="C208" s="58" t="s">
        <v>351</v>
      </c>
      <c r="D208" s="58" t="s">
        <v>15</v>
      </c>
      <c r="E208" s="58" t="s">
        <v>76</v>
      </c>
      <c r="F208" s="58" t="s">
        <v>17</v>
      </c>
      <c r="G208" s="58" t="s">
        <v>679</v>
      </c>
      <c r="H208" s="58"/>
      <c r="I208" s="58"/>
      <c r="J208" s="60">
        <v>39.667882703533699</v>
      </c>
      <c r="K208" s="79">
        <v>27.244824525180199</v>
      </c>
      <c r="L208" s="58"/>
      <c r="M208" s="60" t="s">
        <v>28</v>
      </c>
      <c r="N208" s="60" t="s">
        <v>753</v>
      </c>
      <c r="O208" s="61">
        <v>24.8</v>
      </c>
      <c r="P208" s="61">
        <v>1</v>
      </c>
      <c r="Q208" s="160" t="s">
        <v>847</v>
      </c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</row>
    <row r="209" spans="1:85" s="63" customFormat="1">
      <c r="A209" s="58">
        <v>5</v>
      </c>
      <c r="B209" s="18" t="s">
        <v>528</v>
      </c>
      <c r="C209" s="58" t="s">
        <v>351</v>
      </c>
      <c r="D209" s="58" t="s">
        <v>15</v>
      </c>
      <c r="E209" s="58" t="s">
        <v>76</v>
      </c>
      <c r="F209" s="58" t="s">
        <v>17</v>
      </c>
      <c r="G209" s="58" t="s">
        <v>43</v>
      </c>
      <c r="H209" s="58" t="s">
        <v>35</v>
      </c>
      <c r="I209" s="58" t="s">
        <v>685</v>
      </c>
      <c r="J209" s="87">
        <v>39.76</v>
      </c>
      <c r="K209" s="78">
        <v>27.617999999999999</v>
      </c>
      <c r="L209" s="58" t="s">
        <v>704</v>
      </c>
      <c r="M209" s="60" t="s">
        <v>28</v>
      </c>
      <c r="N209" s="60" t="s">
        <v>753</v>
      </c>
      <c r="O209" s="61">
        <v>24.8</v>
      </c>
      <c r="P209" s="61">
        <v>2.4</v>
      </c>
      <c r="Q209" s="160" t="s">
        <v>849</v>
      </c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</row>
    <row r="210" spans="1:85" s="63" customFormat="1">
      <c r="A210" s="58" t="s">
        <v>506</v>
      </c>
      <c r="B210" s="18" t="s">
        <v>597</v>
      </c>
      <c r="C210" s="58" t="s">
        <v>351</v>
      </c>
      <c r="D210" s="58" t="s">
        <v>24</v>
      </c>
      <c r="E210" s="58" t="s">
        <v>25</v>
      </c>
      <c r="F210" s="58" t="s">
        <v>611</v>
      </c>
      <c r="G210" s="58" t="s">
        <v>110</v>
      </c>
      <c r="H210" s="58"/>
      <c r="I210" s="58"/>
      <c r="J210" s="60">
        <v>39.691318000000003</v>
      </c>
      <c r="K210" s="79">
        <v>27.095853999999999</v>
      </c>
      <c r="L210" s="58"/>
      <c r="M210" s="60" t="s">
        <v>28</v>
      </c>
      <c r="N210" s="60" t="s">
        <v>753</v>
      </c>
      <c r="O210" s="61">
        <v>25</v>
      </c>
      <c r="P210" s="61">
        <v>3.4</v>
      </c>
      <c r="Q210" s="160" t="s">
        <v>858</v>
      </c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</row>
    <row r="211" spans="1:85" s="63" customFormat="1">
      <c r="A211" s="58" t="s">
        <v>390</v>
      </c>
      <c r="B211" s="18" t="s">
        <v>542</v>
      </c>
      <c r="C211" s="58" t="s">
        <v>351</v>
      </c>
      <c r="D211" s="58" t="s">
        <v>24</v>
      </c>
      <c r="E211" s="58" t="s">
        <v>25</v>
      </c>
      <c r="F211" s="58" t="s">
        <v>26</v>
      </c>
      <c r="G211" s="58" t="s">
        <v>110</v>
      </c>
      <c r="H211" s="58" t="s">
        <v>693</v>
      </c>
      <c r="I211" s="58"/>
      <c r="J211" s="87">
        <v>39.989787</v>
      </c>
      <c r="K211" s="78">
        <v>27.330853999999999</v>
      </c>
      <c r="L211" s="58"/>
      <c r="M211" s="60" t="s">
        <v>28</v>
      </c>
      <c r="N211" s="60" t="s">
        <v>753</v>
      </c>
      <c r="O211" s="61">
        <v>25.03</v>
      </c>
      <c r="P211" s="61">
        <v>0.62</v>
      </c>
      <c r="Q211" s="160" t="s">
        <v>854</v>
      </c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</row>
    <row r="212" spans="1:85" s="63" customFormat="1">
      <c r="A212" s="58" t="s">
        <v>430</v>
      </c>
      <c r="B212" s="18" t="s">
        <v>570</v>
      </c>
      <c r="C212" s="58" t="s">
        <v>351</v>
      </c>
      <c r="D212" s="58" t="s">
        <v>24</v>
      </c>
      <c r="E212" s="58" t="s">
        <v>25</v>
      </c>
      <c r="F212" s="58" t="s">
        <v>26</v>
      </c>
      <c r="G212" s="58" t="s">
        <v>110</v>
      </c>
      <c r="H212" s="58" t="s">
        <v>699</v>
      </c>
      <c r="I212" s="58"/>
      <c r="J212" s="87">
        <v>39.879711</v>
      </c>
      <c r="K212" s="78">
        <v>27.227882000000001</v>
      </c>
      <c r="L212" s="58"/>
      <c r="M212" s="60" t="s">
        <v>28</v>
      </c>
      <c r="N212" s="60" t="s">
        <v>753</v>
      </c>
      <c r="O212" s="61">
        <v>25.39</v>
      </c>
      <c r="P212" s="61">
        <v>0.55000000000000004</v>
      </c>
      <c r="Q212" s="160" t="s">
        <v>854</v>
      </c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</row>
    <row r="213" spans="1:85" s="63" customFormat="1">
      <c r="A213" s="58" t="s">
        <v>462</v>
      </c>
      <c r="B213" s="18" t="s">
        <v>585</v>
      </c>
      <c r="C213" s="58" t="s">
        <v>351</v>
      </c>
      <c r="D213" s="58" t="s">
        <v>24</v>
      </c>
      <c r="E213" s="58" t="s">
        <v>25</v>
      </c>
      <c r="F213" s="58" t="s">
        <v>26</v>
      </c>
      <c r="G213" s="58" t="s">
        <v>157</v>
      </c>
      <c r="H213" s="58"/>
      <c r="I213" s="58"/>
      <c r="J213" s="60">
        <v>40.186235000000003</v>
      </c>
      <c r="K213" s="79">
        <v>25.793835000000001</v>
      </c>
      <c r="L213" s="58"/>
      <c r="M213" s="60" t="s">
        <v>28</v>
      </c>
      <c r="N213" s="60" t="s">
        <v>753</v>
      </c>
      <c r="O213" s="61">
        <v>25.7</v>
      </c>
      <c r="P213" s="61">
        <v>1</v>
      </c>
      <c r="Q213" s="160" t="s">
        <v>867</v>
      </c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</row>
    <row r="214" spans="1:85" s="63" customFormat="1">
      <c r="A214" s="58" t="s">
        <v>507</v>
      </c>
      <c r="B214" s="18" t="s">
        <v>597</v>
      </c>
      <c r="C214" s="58" t="s">
        <v>351</v>
      </c>
      <c r="D214" s="58" t="s">
        <v>24</v>
      </c>
      <c r="E214" s="58" t="s">
        <v>25</v>
      </c>
      <c r="F214" s="58" t="s">
        <v>611</v>
      </c>
      <c r="G214" s="58" t="s">
        <v>110</v>
      </c>
      <c r="H214" s="58"/>
      <c r="I214" s="58"/>
      <c r="J214" s="60">
        <v>39.691318000000003</v>
      </c>
      <c r="K214" s="79">
        <v>27.095853999999999</v>
      </c>
      <c r="L214" s="58"/>
      <c r="M214" s="60" t="s">
        <v>28</v>
      </c>
      <c r="N214" s="60" t="s">
        <v>753</v>
      </c>
      <c r="O214" s="61">
        <v>25.7</v>
      </c>
      <c r="P214" s="61">
        <v>3.6</v>
      </c>
      <c r="Q214" s="160" t="s">
        <v>858</v>
      </c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</row>
    <row r="215" spans="1:85" s="63" customFormat="1">
      <c r="A215" s="58">
        <v>28</v>
      </c>
      <c r="B215" s="18" t="s">
        <v>528</v>
      </c>
      <c r="C215" s="58" t="s">
        <v>351</v>
      </c>
      <c r="D215" s="58" t="s">
        <v>15</v>
      </c>
      <c r="E215" s="58" t="s">
        <v>76</v>
      </c>
      <c r="F215" s="58" t="s">
        <v>17</v>
      </c>
      <c r="G215" s="58" t="s">
        <v>621</v>
      </c>
      <c r="H215" s="58" t="s">
        <v>35</v>
      </c>
      <c r="I215" s="58" t="s">
        <v>685</v>
      </c>
      <c r="J215" s="87">
        <v>39.76</v>
      </c>
      <c r="K215" s="78">
        <v>27.611999999999998</v>
      </c>
      <c r="L215" s="58" t="s">
        <v>703</v>
      </c>
      <c r="M215" s="60" t="s">
        <v>28</v>
      </c>
      <c r="N215" s="60" t="s">
        <v>753</v>
      </c>
      <c r="O215" s="61">
        <v>26.3</v>
      </c>
      <c r="P215" s="61">
        <v>2.6</v>
      </c>
      <c r="Q215" s="160" t="s">
        <v>849</v>
      </c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</row>
    <row r="216" spans="1:85" s="63" customFormat="1">
      <c r="A216" s="58" t="s">
        <v>420</v>
      </c>
      <c r="B216" s="18" t="s">
        <v>562</v>
      </c>
      <c r="C216" s="58" t="s">
        <v>351</v>
      </c>
      <c r="D216" s="58" t="s">
        <v>24</v>
      </c>
      <c r="E216" s="58" t="s">
        <v>25</v>
      </c>
      <c r="F216" s="58" t="s">
        <v>26</v>
      </c>
      <c r="G216" s="58"/>
      <c r="H216" s="58" t="s">
        <v>61</v>
      </c>
      <c r="I216" s="58"/>
      <c r="J216" s="87">
        <v>39.920332000000002</v>
      </c>
      <c r="K216" s="78">
        <v>26.805559200000001</v>
      </c>
      <c r="L216" s="58"/>
      <c r="M216" s="60" t="s">
        <v>28</v>
      </c>
      <c r="N216" s="60" t="s">
        <v>753</v>
      </c>
      <c r="O216" s="61">
        <v>26.32</v>
      </c>
      <c r="P216" s="61">
        <v>0.61</v>
      </c>
      <c r="Q216" s="160" t="s">
        <v>861</v>
      </c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</row>
    <row r="217" spans="1:85" s="63" customFormat="1">
      <c r="A217" s="58" t="s">
        <v>429</v>
      </c>
      <c r="B217" s="18" t="s">
        <v>569</v>
      </c>
      <c r="C217" s="58" t="s">
        <v>351</v>
      </c>
      <c r="D217" s="58" t="s">
        <v>24</v>
      </c>
      <c r="E217" s="58" t="s">
        <v>25</v>
      </c>
      <c r="F217" s="58" t="s">
        <v>26</v>
      </c>
      <c r="G217" s="58" t="s">
        <v>110</v>
      </c>
      <c r="H217" s="58" t="s">
        <v>699</v>
      </c>
      <c r="I217" s="58"/>
      <c r="J217" s="87">
        <v>39.864927000000002</v>
      </c>
      <c r="K217" s="78">
        <v>27.135262000000001</v>
      </c>
      <c r="L217" s="58"/>
      <c r="M217" s="60" t="s">
        <v>28</v>
      </c>
      <c r="N217" s="60" t="s">
        <v>753</v>
      </c>
      <c r="O217" s="61">
        <v>26.33</v>
      </c>
      <c r="P217" s="61">
        <v>0.38</v>
      </c>
      <c r="Q217" s="160" t="s">
        <v>854</v>
      </c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</row>
    <row r="218" spans="1:85" s="63" customFormat="1">
      <c r="A218" s="58" t="s">
        <v>460</v>
      </c>
      <c r="B218" s="18" t="s">
        <v>584</v>
      </c>
      <c r="C218" s="58" t="s">
        <v>351</v>
      </c>
      <c r="D218" s="58" t="s">
        <v>24</v>
      </c>
      <c r="E218" s="58" t="s">
        <v>25</v>
      </c>
      <c r="F218" s="58" t="s">
        <v>26</v>
      </c>
      <c r="G218" s="58" t="s">
        <v>669</v>
      </c>
      <c r="H218" s="58"/>
      <c r="I218" s="58"/>
      <c r="J218" s="60">
        <v>40.182644444444442</v>
      </c>
      <c r="K218" s="79">
        <v>25.760055555555557</v>
      </c>
      <c r="L218" s="58"/>
      <c r="M218" s="60" t="s">
        <v>28</v>
      </c>
      <c r="N218" s="60" t="s">
        <v>753</v>
      </c>
      <c r="O218" s="61">
        <v>26.4</v>
      </c>
      <c r="P218" s="61">
        <v>1.5</v>
      </c>
      <c r="Q218" s="160" t="s">
        <v>867</v>
      </c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</row>
    <row r="219" spans="1:85" s="63" customFormat="1">
      <c r="A219" s="58" t="s">
        <v>505</v>
      </c>
      <c r="B219" s="18" t="s">
        <v>596</v>
      </c>
      <c r="C219" s="58" t="s">
        <v>351</v>
      </c>
      <c r="D219" s="58" t="s">
        <v>24</v>
      </c>
      <c r="E219" s="58" t="s">
        <v>25</v>
      </c>
      <c r="F219" s="58" t="s">
        <v>26</v>
      </c>
      <c r="G219" s="58" t="s">
        <v>110</v>
      </c>
      <c r="H219" s="58"/>
      <c r="I219" s="58"/>
      <c r="J219" s="60">
        <v>39.871492000000003</v>
      </c>
      <c r="K219" s="79">
        <v>27.024038999999998</v>
      </c>
      <c r="L219" s="58"/>
      <c r="M219" s="60" t="s">
        <v>28</v>
      </c>
      <c r="N219" s="60" t="s">
        <v>753</v>
      </c>
      <c r="O219" s="61">
        <v>26.53</v>
      </c>
      <c r="P219" s="61">
        <v>0.57999999999999996</v>
      </c>
      <c r="Q219" s="160" t="s">
        <v>854</v>
      </c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</row>
    <row r="220" spans="1:85" s="63" customFormat="1">
      <c r="A220" s="58" t="s">
        <v>127</v>
      </c>
      <c r="B220" s="18" t="s">
        <v>126</v>
      </c>
      <c r="C220" s="59" t="s">
        <v>351</v>
      </c>
      <c r="D220" s="58" t="s">
        <v>24</v>
      </c>
      <c r="E220" s="58" t="s">
        <v>25</v>
      </c>
      <c r="F220" s="58" t="s">
        <v>26</v>
      </c>
      <c r="G220" s="58" t="s">
        <v>67</v>
      </c>
      <c r="H220" s="58"/>
      <c r="I220" s="58"/>
      <c r="J220" s="87">
        <v>39.946626999999999</v>
      </c>
      <c r="K220" s="78">
        <v>26.872982</v>
      </c>
      <c r="L220" s="58"/>
      <c r="M220" s="60" t="s">
        <v>28</v>
      </c>
      <c r="N220" s="60" t="s">
        <v>753</v>
      </c>
      <c r="O220" s="61">
        <v>26.81</v>
      </c>
      <c r="P220" s="61">
        <v>0.14000000000000001</v>
      </c>
      <c r="Q220" s="160" t="s">
        <v>872</v>
      </c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</row>
    <row r="221" spans="1:85" s="63" customFormat="1">
      <c r="A221" s="58" t="s">
        <v>365</v>
      </c>
      <c r="B221" s="18" t="s">
        <v>108</v>
      </c>
      <c r="C221" s="58" t="s">
        <v>351</v>
      </c>
      <c r="D221" s="58" t="s">
        <v>15</v>
      </c>
      <c r="E221" s="58" t="s">
        <v>16</v>
      </c>
      <c r="F221" s="58" t="s">
        <v>17</v>
      </c>
      <c r="G221" s="58" t="s">
        <v>626</v>
      </c>
      <c r="H221" s="58" t="s">
        <v>92</v>
      </c>
      <c r="I221" s="58" t="s">
        <v>20</v>
      </c>
      <c r="J221" s="87">
        <v>40.030662</v>
      </c>
      <c r="K221" s="78">
        <v>26.797858000000002</v>
      </c>
      <c r="L221" s="58" t="s">
        <v>21</v>
      </c>
      <c r="M221" s="60" t="s">
        <v>28</v>
      </c>
      <c r="N221" s="60" t="s">
        <v>753</v>
      </c>
      <c r="O221" s="61">
        <v>27.1</v>
      </c>
      <c r="P221" s="61">
        <v>0.6</v>
      </c>
      <c r="Q221" s="62" t="s">
        <v>913</v>
      </c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</row>
    <row r="222" spans="1:85" s="63" customFormat="1">
      <c r="A222" s="58" t="s">
        <v>366</v>
      </c>
      <c r="B222" s="18" t="s">
        <v>530</v>
      </c>
      <c r="C222" s="58" t="s">
        <v>351</v>
      </c>
      <c r="D222" s="58" t="s">
        <v>15</v>
      </c>
      <c r="E222" s="58" t="s">
        <v>16</v>
      </c>
      <c r="F222" s="58" t="s">
        <v>17</v>
      </c>
      <c r="G222" s="58" t="s">
        <v>627</v>
      </c>
      <c r="H222" s="58" t="s">
        <v>92</v>
      </c>
      <c r="I222" s="58" t="s">
        <v>20</v>
      </c>
      <c r="J222" s="87">
        <v>39.875353801694999</v>
      </c>
      <c r="K222" s="78">
        <v>26.9415331657382</v>
      </c>
      <c r="L222" s="58" t="s">
        <v>21</v>
      </c>
      <c r="M222" s="60" t="s">
        <v>28</v>
      </c>
      <c r="N222" s="60" t="s">
        <v>753</v>
      </c>
      <c r="O222" s="61">
        <v>27.1</v>
      </c>
      <c r="P222" s="61">
        <v>1.8</v>
      </c>
      <c r="Q222" s="62" t="s">
        <v>913</v>
      </c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</row>
    <row r="223" spans="1:85" s="63" customFormat="1">
      <c r="A223" s="58" t="s">
        <v>509</v>
      </c>
      <c r="B223" s="18" t="s">
        <v>599</v>
      </c>
      <c r="C223" s="58" t="s">
        <v>351</v>
      </c>
      <c r="D223" s="58" t="s">
        <v>15</v>
      </c>
      <c r="E223" s="58" t="s">
        <v>76</v>
      </c>
      <c r="F223" s="58" t="s">
        <v>17</v>
      </c>
      <c r="G223" s="58" t="s">
        <v>130</v>
      </c>
      <c r="H223" s="58"/>
      <c r="I223" s="58"/>
      <c r="J223" s="60">
        <v>40.223897999999998</v>
      </c>
      <c r="K223" s="79">
        <v>27.243067</v>
      </c>
      <c r="L223" s="58"/>
      <c r="M223" s="60" t="s">
        <v>28</v>
      </c>
      <c r="N223" s="60" t="s">
        <v>753</v>
      </c>
      <c r="O223" s="61">
        <v>27.3</v>
      </c>
      <c r="P223" s="61">
        <v>0.8</v>
      </c>
      <c r="Q223" s="62" t="s">
        <v>860</v>
      </c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</row>
    <row r="224" spans="1:85" s="63" customFormat="1">
      <c r="A224" s="58" t="s">
        <v>125</v>
      </c>
      <c r="B224" s="18" t="s">
        <v>22</v>
      </c>
      <c r="C224" s="59" t="s">
        <v>351</v>
      </c>
      <c r="D224" s="58" t="s">
        <v>24</v>
      </c>
      <c r="E224" s="58" t="s">
        <v>25</v>
      </c>
      <c r="F224" s="58" t="s">
        <v>26</v>
      </c>
      <c r="G224" s="58" t="s">
        <v>43</v>
      </c>
      <c r="H224" s="58"/>
      <c r="I224" s="58"/>
      <c r="J224" s="87">
        <v>39.946626999999999</v>
      </c>
      <c r="K224" s="78">
        <v>26.872982</v>
      </c>
      <c r="L224" s="58"/>
      <c r="M224" s="60" t="s">
        <v>28</v>
      </c>
      <c r="N224" s="60" t="s">
        <v>753</v>
      </c>
      <c r="O224" s="61">
        <v>27.47</v>
      </c>
      <c r="P224" s="61">
        <v>0.18</v>
      </c>
      <c r="Q224" s="160" t="s">
        <v>872</v>
      </c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</row>
    <row r="225" spans="1:85" s="63" customFormat="1">
      <c r="A225" s="58" t="s">
        <v>492</v>
      </c>
      <c r="B225" s="18" t="s">
        <v>591</v>
      </c>
      <c r="C225" s="58" t="s">
        <v>351</v>
      </c>
      <c r="D225" s="58" t="s">
        <v>15</v>
      </c>
      <c r="E225" s="58" t="s">
        <v>76</v>
      </c>
      <c r="F225" s="58" t="s">
        <v>17</v>
      </c>
      <c r="G225" s="58" t="s">
        <v>673</v>
      </c>
      <c r="H225" s="58"/>
      <c r="I225" s="58"/>
      <c r="J225" s="60">
        <v>40.045905313779798</v>
      </c>
      <c r="K225" s="79">
        <v>26.6131595284592</v>
      </c>
      <c r="L225" s="58"/>
      <c r="M225" s="60" t="s">
        <v>28</v>
      </c>
      <c r="N225" s="60" t="s">
        <v>753</v>
      </c>
      <c r="O225" s="61">
        <v>27.5</v>
      </c>
      <c r="P225" s="61">
        <v>1.1000000000000001</v>
      </c>
      <c r="Q225" s="160" t="s">
        <v>847</v>
      </c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</row>
    <row r="226" spans="1:85" s="63" customFormat="1">
      <c r="A226" s="58" t="s">
        <v>497</v>
      </c>
      <c r="B226" s="18" t="s">
        <v>594</v>
      </c>
      <c r="C226" s="58" t="s">
        <v>351</v>
      </c>
      <c r="D226" s="58" t="s">
        <v>15</v>
      </c>
      <c r="E226" s="58" t="s">
        <v>76</v>
      </c>
      <c r="F226" s="58" t="s">
        <v>17</v>
      </c>
      <c r="G226" s="58" t="s">
        <v>674</v>
      </c>
      <c r="H226" s="58"/>
      <c r="I226" s="58"/>
      <c r="J226" s="60">
        <v>40.073001647296998</v>
      </c>
      <c r="K226" s="79">
        <v>26.634114968339301</v>
      </c>
      <c r="L226" s="58"/>
      <c r="M226" s="60" t="s">
        <v>28</v>
      </c>
      <c r="N226" s="60" t="s">
        <v>753</v>
      </c>
      <c r="O226" s="61">
        <v>27.6</v>
      </c>
      <c r="P226" s="61">
        <v>0.6</v>
      </c>
      <c r="Q226" s="160" t="s">
        <v>870</v>
      </c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</row>
    <row r="227" spans="1:85" s="63" customFormat="1">
      <c r="A227" s="58" t="s">
        <v>501</v>
      </c>
      <c r="B227" s="18"/>
      <c r="C227" s="58" t="s">
        <v>351</v>
      </c>
      <c r="D227" s="58" t="s">
        <v>609</v>
      </c>
      <c r="E227" s="58" t="s">
        <v>16</v>
      </c>
      <c r="F227" s="58" t="s">
        <v>17</v>
      </c>
      <c r="G227" s="58" t="s">
        <v>675</v>
      </c>
      <c r="H227" s="58"/>
      <c r="I227" s="58"/>
      <c r="J227" s="60">
        <v>39.924749000005001</v>
      </c>
      <c r="K227" s="79">
        <v>26.780228999999501</v>
      </c>
      <c r="L227" s="58"/>
      <c r="M227" s="60" t="s">
        <v>28</v>
      </c>
      <c r="N227" s="60" t="s">
        <v>753</v>
      </c>
      <c r="O227" s="61">
        <v>27.77</v>
      </c>
      <c r="P227" s="61">
        <v>0.69</v>
      </c>
      <c r="Q227" s="160" t="s">
        <v>901</v>
      </c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</row>
    <row r="228" spans="1:85" s="63" customFormat="1">
      <c r="A228" s="58" t="s">
        <v>361</v>
      </c>
      <c r="B228" s="18" t="s">
        <v>526</v>
      </c>
      <c r="C228" s="58" t="s">
        <v>351</v>
      </c>
      <c r="D228" s="58" t="s">
        <v>24</v>
      </c>
      <c r="E228" s="58" t="s">
        <v>25</v>
      </c>
      <c r="F228" s="58" t="s">
        <v>26</v>
      </c>
      <c r="G228" s="58" t="s">
        <v>110</v>
      </c>
      <c r="H228" s="58" t="s">
        <v>35</v>
      </c>
      <c r="I228" s="58"/>
      <c r="J228" s="87">
        <v>39.589855999999997</v>
      </c>
      <c r="K228" s="78">
        <v>26.813889</v>
      </c>
      <c r="L228" s="58"/>
      <c r="M228" s="60" t="s">
        <v>28</v>
      </c>
      <c r="N228" s="60" t="s">
        <v>753</v>
      </c>
      <c r="O228" s="61">
        <v>27.89</v>
      </c>
      <c r="P228" s="61">
        <v>0.41</v>
      </c>
      <c r="Q228" s="160" t="s">
        <v>854</v>
      </c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</row>
    <row r="229" spans="1:85" s="63" customFormat="1">
      <c r="A229" s="58">
        <v>1456</v>
      </c>
      <c r="B229" s="18" t="s">
        <v>197</v>
      </c>
      <c r="C229" s="58" t="s">
        <v>351</v>
      </c>
      <c r="D229" s="58" t="s">
        <v>24</v>
      </c>
      <c r="E229" s="58" t="s">
        <v>25</v>
      </c>
      <c r="F229" s="58" t="s">
        <v>26</v>
      </c>
      <c r="G229" s="58" t="s">
        <v>151</v>
      </c>
      <c r="H229" s="58"/>
      <c r="I229" s="58"/>
      <c r="J229" s="60">
        <v>41.063322874611714</v>
      </c>
      <c r="K229" s="79">
        <v>28.442987344735361</v>
      </c>
      <c r="L229" s="58"/>
      <c r="M229" s="60" t="s">
        <v>28</v>
      </c>
      <c r="N229" s="60" t="s">
        <v>753</v>
      </c>
      <c r="O229" s="61">
        <v>27.89</v>
      </c>
      <c r="P229" s="61">
        <v>9.6000000000000002E-2</v>
      </c>
      <c r="Q229" s="160" t="s">
        <v>895</v>
      </c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</row>
    <row r="230" spans="1:85" s="63" customFormat="1">
      <c r="A230" s="58" t="s">
        <v>363</v>
      </c>
      <c r="B230" s="18" t="s">
        <v>103</v>
      </c>
      <c r="C230" s="58" t="s">
        <v>351</v>
      </c>
      <c r="D230" s="58" t="s">
        <v>24</v>
      </c>
      <c r="E230" s="58" t="s">
        <v>25</v>
      </c>
      <c r="F230" s="58" t="s">
        <v>26</v>
      </c>
      <c r="G230" s="58" t="s">
        <v>651</v>
      </c>
      <c r="H230" s="58" t="s">
        <v>61</v>
      </c>
      <c r="I230" s="58"/>
      <c r="J230" s="87">
        <v>39.942032300000001</v>
      </c>
      <c r="K230" s="78">
        <v>26.768802099999998</v>
      </c>
      <c r="L230" s="58"/>
      <c r="M230" s="60" t="s">
        <v>28</v>
      </c>
      <c r="N230" s="60" t="s">
        <v>753</v>
      </c>
      <c r="O230" s="61">
        <v>28.36</v>
      </c>
      <c r="P230" s="61">
        <v>0.59</v>
      </c>
      <c r="Q230" s="160" t="s">
        <v>861</v>
      </c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</row>
    <row r="231" spans="1:85" s="63" customFormat="1">
      <c r="A231" s="58" t="s">
        <v>364</v>
      </c>
      <c r="B231" s="18" t="s">
        <v>103</v>
      </c>
      <c r="C231" s="58" t="s">
        <v>351</v>
      </c>
      <c r="D231" s="58" t="s">
        <v>24</v>
      </c>
      <c r="E231" s="58" t="s">
        <v>25</v>
      </c>
      <c r="F231" s="58" t="s">
        <v>26</v>
      </c>
      <c r="G231" s="58" t="s">
        <v>625</v>
      </c>
      <c r="H231" s="58" t="s">
        <v>61</v>
      </c>
      <c r="I231" s="58"/>
      <c r="J231" s="87">
        <v>39.940463200000003</v>
      </c>
      <c r="K231" s="78">
        <v>26.796910799999999</v>
      </c>
      <c r="L231" s="58"/>
      <c r="M231" s="60" t="s">
        <v>28</v>
      </c>
      <c r="N231" s="60" t="s">
        <v>753</v>
      </c>
      <c r="O231" s="61">
        <v>28.54</v>
      </c>
      <c r="P231" s="61">
        <v>0.26</v>
      </c>
      <c r="Q231" s="160" t="s">
        <v>861</v>
      </c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</row>
    <row r="232" spans="1:85" s="63" customFormat="1">
      <c r="A232" s="58" t="s">
        <v>502</v>
      </c>
      <c r="B232" s="18"/>
      <c r="C232" s="58" t="s">
        <v>351</v>
      </c>
      <c r="D232" s="58" t="s">
        <v>609</v>
      </c>
      <c r="E232" s="58" t="s">
        <v>16</v>
      </c>
      <c r="F232" s="58" t="s">
        <v>17</v>
      </c>
      <c r="G232" s="58" t="s">
        <v>676</v>
      </c>
      <c r="H232" s="58"/>
      <c r="I232" s="58"/>
      <c r="J232" s="60">
        <v>39.946548000042</v>
      </c>
      <c r="K232" s="79">
        <v>26.875929000005801</v>
      </c>
      <c r="L232" s="58"/>
      <c r="M232" s="60" t="s">
        <v>28</v>
      </c>
      <c r="N232" s="60" t="s">
        <v>753</v>
      </c>
      <c r="O232" s="61">
        <v>28.63</v>
      </c>
      <c r="P232" s="61">
        <v>0.16</v>
      </c>
      <c r="Q232" s="160" t="s">
        <v>901</v>
      </c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</row>
    <row r="233" spans="1:85" s="63" customFormat="1">
      <c r="A233" s="58" t="s">
        <v>493</v>
      </c>
      <c r="B233" s="18" t="s">
        <v>591</v>
      </c>
      <c r="C233" s="58" t="s">
        <v>351</v>
      </c>
      <c r="D233" s="58" t="s">
        <v>15</v>
      </c>
      <c r="E233" s="58" t="s">
        <v>76</v>
      </c>
      <c r="F233" s="58" t="s">
        <v>17</v>
      </c>
      <c r="G233" s="58" t="s">
        <v>673</v>
      </c>
      <c r="H233" s="58"/>
      <c r="I233" s="58"/>
      <c r="J233" s="60">
        <v>40.045905313779798</v>
      </c>
      <c r="K233" s="79">
        <v>26.6131595284592</v>
      </c>
      <c r="L233" s="58"/>
      <c r="M233" s="60" t="s">
        <v>28</v>
      </c>
      <c r="N233" s="60" t="s">
        <v>753</v>
      </c>
      <c r="O233" s="61">
        <v>29.3</v>
      </c>
      <c r="P233" s="61">
        <v>1.3</v>
      </c>
      <c r="Q233" s="160" t="s">
        <v>847</v>
      </c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</row>
    <row r="234" spans="1:85" s="63" customFormat="1">
      <c r="A234" s="58" t="s">
        <v>461</v>
      </c>
      <c r="B234" s="18" t="s">
        <v>584</v>
      </c>
      <c r="C234" s="58" t="s">
        <v>351</v>
      </c>
      <c r="D234" s="58" t="s">
        <v>24</v>
      </c>
      <c r="E234" s="58" t="s">
        <v>25</v>
      </c>
      <c r="F234" s="58" t="s">
        <v>26</v>
      </c>
      <c r="G234" s="58" t="s">
        <v>670</v>
      </c>
      <c r="H234" s="58"/>
      <c r="I234" s="58"/>
      <c r="J234" s="60">
        <v>40.178972222222221</v>
      </c>
      <c r="K234" s="79">
        <v>25.760200000000001</v>
      </c>
      <c r="L234" s="58"/>
      <c r="M234" s="60" t="s">
        <v>28</v>
      </c>
      <c r="N234" s="60" t="s">
        <v>753</v>
      </c>
      <c r="O234" s="61">
        <v>29.6</v>
      </c>
      <c r="P234" s="61">
        <v>1.5</v>
      </c>
      <c r="Q234" s="160" t="s">
        <v>867</v>
      </c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</row>
    <row r="235" spans="1:85" s="63" customFormat="1">
      <c r="A235" s="58" t="s">
        <v>463</v>
      </c>
      <c r="B235" s="18" t="s">
        <v>585</v>
      </c>
      <c r="C235" s="58" t="s">
        <v>351</v>
      </c>
      <c r="D235" s="58" t="s">
        <v>24</v>
      </c>
      <c r="E235" s="58" t="s">
        <v>25</v>
      </c>
      <c r="F235" s="58" t="s">
        <v>26</v>
      </c>
      <c r="G235" s="58" t="s">
        <v>130</v>
      </c>
      <c r="H235" s="58"/>
      <c r="I235" s="58"/>
      <c r="J235" s="60">
        <v>40.186235000000003</v>
      </c>
      <c r="K235" s="79">
        <v>25.793835000000001</v>
      </c>
      <c r="L235" s="58"/>
      <c r="M235" s="60" t="s">
        <v>28</v>
      </c>
      <c r="N235" s="60" t="s">
        <v>753</v>
      </c>
      <c r="O235" s="61">
        <v>29.7</v>
      </c>
      <c r="P235" s="61">
        <v>1.2</v>
      </c>
      <c r="Q235" s="160" t="s">
        <v>867</v>
      </c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</row>
    <row r="236" spans="1:85" s="63" customFormat="1">
      <c r="A236" s="58" t="s">
        <v>100</v>
      </c>
      <c r="B236" s="18" t="s">
        <v>22</v>
      </c>
      <c r="C236" s="59" t="s">
        <v>351</v>
      </c>
      <c r="D236" s="58" t="s">
        <v>24</v>
      </c>
      <c r="E236" s="58" t="s">
        <v>25</v>
      </c>
      <c r="F236" s="58" t="s">
        <v>26</v>
      </c>
      <c r="G236" s="58"/>
      <c r="H236" s="58"/>
      <c r="I236" s="58"/>
      <c r="J236" s="87">
        <v>40.144584000000002</v>
      </c>
      <c r="K236" s="78">
        <v>26.744907999999999</v>
      </c>
      <c r="L236" s="58"/>
      <c r="M236" s="60" t="s">
        <v>28</v>
      </c>
      <c r="N236" s="60" t="s">
        <v>753</v>
      </c>
      <c r="O236" s="61">
        <v>29.71</v>
      </c>
      <c r="P236" s="61">
        <v>0.64</v>
      </c>
      <c r="Q236" s="160" t="s">
        <v>872</v>
      </c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</row>
    <row r="237" spans="1:85" s="63" customFormat="1">
      <c r="A237" s="58" t="s">
        <v>498</v>
      </c>
      <c r="B237" s="18" t="s">
        <v>595</v>
      </c>
      <c r="C237" s="58" t="s">
        <v>351</v>
      </c>
      <c r="D237" s="58" t="s">
        <v>24</v>
      </c>
      <c r="E237" s="58" t="s">
        <v>25</v>
      </c>
      <c r="F237" s="58" t="s">
        <v>611</v>
      </c>
      <c r="G237" s="58" t="s">
        <v>110</v>
      </c>
      <c r="H237" s="58"/>
      <c r="I237" s="58"/>
      <c r="J237" s="60">
        <v>39.580410999999998</v>
      </c>
      <c r="K237" s="79">
        <v>26.649557000000001</v>
      </c>
      <c r="L237" s="58"/>
      <c r="M237" s="60" t="s">
        <v>28</v>
      </c>
      <c r="N237" s="60" t="s">
        <v>753</v>
      </c>
      <c r="O237" s="61">
        <v>29.94</v>
      </c>
      <c r="P237" s="61">
        <v>0.35</v>
      </c>
      <c r="Q237" s="160" t="s">
        <v>855</v>
      </c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</row>
    <row r="238" spans="1:85" s="63" customFormat="1">
      <c r="A238" s="58" t="s">
        <v>490</v>
      </c>
      <c r="B238" s="18" t="s">
        <v>589</v>
      </c>
      <c r="C238" s="58" t="s">
        <v>351</v>
      </c>
      <c r="D238" s="58" t="s">
        <v>252</v>
      </c>
      <c r="E238" s="58" t="s">
        <v>16</v>
      </c>
      <c r="F238" s="58" t="s">
        <v>17</v>
      </c>
      <c r="G238" s="58" t="s">
        <v>672</v>
      </c>
      <c r="H238" s="58"/>
      <c r="I238" s="58"/>
      <c r="J238" s="60">
        <v>40.38664</v>
      </c>
      <c r="K238" s="79">
        <v>26.489000000000001</v>
      </c>
      <c r="L238" s="58"/>
      <c r="M238" s="60" t="s">
        <v>28</v>
      </c>
      <c r="N238" s="60" t="s">
        <v>753</v>
      </c>
      <c r="O238" s="61">
        <v>30.22</v>
      </c>
      <c r="P238" s="61">
        <v>0.2</v>
      </c>
      <c r="Q238" s="160" t="s">
        <v>863</v>
      </c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</row>
    <row r="239" spans="1:85" s="63" customFormat="1">
      <c r="A239" s="58" t="s">
        <v>467</v>
      </c>
      <c r="B239" s="18" t="s">
        <v>587</v>
      </c>
      <c r="C239" s="58" t="s">
        <v>351</v>
      </c>
      <c r="D239" s="58" t="s">
        <v>45</v>
      </c>
      <c r="E239" s="58" t="s">
        <v>76</v>
      </c>
      <c r="F239" s="58" t="s">
        <v>17</v>
      </c>
      <c r="G239" s="58" t="s">
        <v>671</v>
      </c>
      <c r="H239" s="58"/>
      <c r="I239" s="58"/>
      <c r="J239" s="60">
        <v>40.131719453108403</v>
      </c>
      <c r="K239" s="79">
        <v>25.931926888795299</v>
      </c>
      <c r="L239" s="58"/>
      <c r="M239" s="60" t="s">
        <v>28</v>
      </c>
      <c r="N239" s="60" t="s">
        <v>753</v>
      </c>
      <c r="O239" s="61">
        <v>30.4</v>
      </c>
      <c r="P239" s="61">
        <v>0.7</v>
      </c>
      <c r="Q239" s="160" t="s">
        <v>870</v>
      </c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</row>
    <row r="240" spans="1:85" s="63" customFormat="1">
      <c r="A240" s="58" t="s">
        <v>489</v>
      </c>
      <c r="B240" s="18" t="s">
        <v>589</v>
      </c>
      <c r="C240" s="58" t="s">
        <v>351</v>
      </c>
      <c r="D240" s="58" t="s">
        <v>49</v>
      </c>
      <c r="E240" s="58" t="s">
        <v>16</v>
      </c>
      <c r="F240" s="58" t="s">
        <v>17</v>
      </c>
      <c r="G240" s="58" t="s">
        <v>672</v>
      </c>
      <c r="H240" s="58"/>
      <c r="I240" s="58"/>
      <c r="J240" s="60">
        <v>40.38664</v>
      </c>
      <c r="K240" s="79">
        <v>26.489000000000001</v>
      </c>
      <c r="L240" s="58"/>
      <c r="M240" s="60" t="s">
        <v>28</v>
      </c>
      <c r="N240" s="60" t="s">
        <v>753</v>
      </c>
      <c r="O240" s="61">
        <v>30.42</v>
      </c>
      <c r="P240" s="61">
        <v>0.21</v>
      </c>
      <c r="Q240" s="160" t="s">
        <v>863</v>
      </c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</row>
    <row r="241" spans="1:85" s="63" customFormat="1">
      <c r="A241" s="58" t="s">
        <v>123</v>
      </c>
      <c r="B241" s="18" t="s">
        <v>22</v>
      </c>
      <c r="C241" s="59" t="s">
        <v>351</v>
      </c>
      <c r="D241" s="58" t="s">
        <v>24</v>
      </c>
      <c r="E241" s="58" t="s">
        <v>25</v>
      </c>
      <c r="F241" s="58" t="s">
        <v>26</v>
      </c>
      <c r="G241" s="58" t="s">
        <v>124</v>
      </c>
      <c r="H241" s="58"/>
      <c r="I241" s="58"/>
      <c r="J241" s="87">
        <v>40.243554000000003</v>
      </c>
      <c r="K241" s="78">
        <v>26.851645000000001</v>
      </c>
      <c r="L241" s="58"/>
      <c r="M241" s="60" t="s">
        <v>28</v>
      </c>
      <c r="N241" s="60" t="s">
        <v>753</v>
      </c>
      <c r="O241" s="61">
        <v>30.54</v>
      </c>
      <c r="P241" s="61">
        <v>0.21</v>
      </c>
      <c r="Q241" s="160" t="s">
        <v>872</v>
      </c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</row>
    <row r="242" spans="1:85" s="63" customFormat="1">
      <c r="A242" s="58" t="s">
        <v>488</v>
      </c>
      <c r="B242" s="18" t="s">
        <v>589</v>
      </c>
      <c r="C242" s="58" t="s">
        <v>351</v>
      </c>
      <c r="D242" s="58" t="s">
        <v>49</v>
      </c>
      <c r="E242" s="58" t="s">
        <v>16</v>
      </c>
      <c r="F242" s="58" t="s">
        <v>17</v>
      </c>
      <c r="G242" s="58" t="s">
        <v>672</v>
      </c>
      <c r="H242" s="58"/>
      <c r="I242" s="58"/>
      <c r="J242" s="60">
        <v>40.38664</v>
      </c>
      <c r="K242" s="79">
        <v>26.489000000000001</v>
      </c>
      <c r="L242" s="58"/>
      <c r="M242" s="60" t="s">
        <v>28</v>
      </c>
      <c r="N242" s="60" t="s">
        <v>753</v>
      </c>
      <c r="O242" s="61">
        <v>30.64</v>
      </c>
      <c r="P242" s="61">
        <v>0.24</v>
      </c>
      <c r="Q242" s="160" t="s">
        <v>863</v>
      </c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</row>
    <row r="243" spans="1:85" s="63" customFormat="1">
      <c r="A243" s="58" t="s">
        <v>362</v>
      </c>
      <c r="B243" s="18" t="s">
        <v>22</v>
      </c>
      <c r="C243" s="58" t="s">
        <v>351</v>
      </c>
      <c r="D243" s="58" t="s">
        <v>24</v>
      </c>
      <c r="E243" s="58" t="s">
        <v>25</v>
      </c>
      <c r="F243" s="58" t="s">
        <v>26</v>
      </c>
      <c r="G243" s="58" t="s">
        <v>110</v>
      </c>
      <c r="H243" s="58" t="s">
        <v>92</v>
      </c>
      <c r="I243" s="58" t="s">
        <v>41</v>
      </c>
      <c r="J243" s="87">
        <v>40.0341321645517</v>
      </c>
      <c r="K243" s="78">
        <v>26.739794707898199</v>
      </c>
      <c r="L243" s="58" t="s">
        <v>706</v>
      </c>
      <c r="M243" s="60" t="s">
        <v>28</v>
      </c>
      <c r="N243" s="60" t="s">
        <v>753</v>
      </c>
      <c r="O243" s="61">
        <v>30.79</v>
      </c>
      <c r="P243" s="61">
        <v>0.31</v>
      </c>
      <c r="Q243" s="160" t="s">
        <v>886</v>
      </c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</row>
    <row r="244" spans="1:85" s="63" customFormat="1">
      <c r="A244" s="58" t="s">
        <v>129</v>
      </c>
      <c r="B244" s="18" t="s">
        <v>22</v>
      </c>
      <c r="C244" s="59" t="s">
        <v>351</v>
      </c>
      <c r="D244" s="58" t="s">
        <v>24</v>
      </c>
      <c r="E244" s="58" t="s">
        <v>25</v>
      </c>
      <c r="F244" s="58" t="s">
        <v>26</v>
      </c>
      <c r="G244" s="58" t="s">
        <v>130</v>
      </c>
      <c r="H244" s="58"/>
      <c r="I244" s="58"/>
      <c r="J244" s="87">
        <v>40.027014000000001</v>
      </c>
      <c r="K244" s="78">
        <v>26.89237</v>
      </c>
      <c r="L244" s="58"/>
      <c r="M244" s="60" t="s">
        <v>28</v>
      </c>
      <c r="N244" s="60" t="s">
        <v>753</v>
      </c>
      <c r="O244" s="61">
        <v>30.79</v>
      </c>
      <c r="P244" s="61">
        <v>0.21</v>
      </c>
      <c r="Q244" s="160" t="s">
        <v>872</v>
      </c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</row>
    <row r="245" spans="1:85" s="63" customFormat="1">
      <c r="A245" s="58" t="s">
        <v>23</v>
      </c>
      <c r="B245" s="18" t="s">
        <v>22</v>
      </c>
      <c r="C245" s="59" t="s">
        <v>351</v>
      </c>
      <c r="D245" s="58" t="s">
        <v>24</v>
      </c>
      <c r="E245" s="58" t="s">
        <v>25</v>
      </c>
      <c r="F245" s="58" t="s">
        <v>26</v>
      </c>
      <c r="G245" s="58"/>
      <c r="H245" s="58"/>
      <c r="I245" s="58"/>
      <c r="J245" s="87">
        <v>40.125863000000003</v>
      </c>
      <c r="K245" s="78">
        <v>26.530730999999999</v>
      </c>
      <c r="L245" s="58"/>
      <c r="M245" s="60" t="s">
        <v>28</v>
      </c>
      <c r="N245" s="60" t="s">
        <v>753</v>
      </c>
      <c r="O245" s="61">
        <v>31.05</v>
      </c>
      <c r="P245" s="61">
        <v>0.22</v>
      </c>
      <c r="Q245" s="160" t="s">
        <v>872</v>
      </c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</row>
    <row r="246" spans="1:85" s="63" customFormat="1">
      <c r="A246" s="58">
        <v>1586</v>
      </c>
      <c r="B246" s="18" t="s">
        <v>197</v>
      </c>
      <c r="C246" s="58" t="s">
        <v>351</v>
      </c>
      <c r="D246" s="58" t="s">
        <v>24</v>
      </c>
      <c r="E246" s="58" t="s">
        <v>25</v>
      </c>
      <c r="F246" s="58" t="s">
        <v>26</v>
      </c>
      <c r="G246" s="58" t="s">
        <v>151</v>
      </c>
      <c r="H246" s="58"/>
      <c r="I246" s="58"/>
      <c r="J246" s="60">
        <v>41.193128847688563</v>
      </c>
      <c r="K246" s="79">
        <v>28.613412383193211</v>
      </c>
      <c r="L246" s="58"/>
      <c r="M246" s="60" t="s">
        <v>28</v>
      </c>
      <c r="N246" s="60" t="s">
        <v>753</v>
      </c>
      <c r="O246" s="61">
        <v>31.05</v>
      </c>
      <c r="P246" s="61">
        <v>0.14000000000000001</v>
      </c>
      <c r="Q246" s="160" t="s">
        <v>895</v>
      </c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</row>
    <row r="247" spans="1:85" s="63" customFormat="1">
      <c r="A247" s="58" t="s">
        <v>500</v>
      </c>
      <c r="B247" s="18" t="s">
        <v>594</v>
      </c>
      <c r="C247" s="58" t="s">
        <v>351</v>
      </c>
      <c r="D247" s="58" t="s">
        <v>15</v>
      </c>
      <c r="E247" s="58" t="s">
        <v>76</v>
      </c>
      <c r="F247" s="58" t="s">
        <v>17</v>
      </c>
      <c r="G247" s="58" t="s">
        <v>674</v>
      </c>
      <c r="H247" s="58"/>
      <c r="I247" s="58"/>
      <c r="J247" s="60">
        <v>40.145339648465502</v>
      </c>
      <c r="K247" s="79">
        <v>26.729991041987098</v>
      </c>
      <c r="L247" s="58"/>
      <c r="M247" s="60" t="s">
        <v>28</v>
      </c>
      <c r="N247" s="60" t="s">
        <v>753</v>
      </c>
      <c r="O247" s="61">
        <v>31.1</v>
      </c>
      <c r="P247" s="61">
        <v>0.7</v>
      </c>
      <c r="Q247" s="160" t="s">
        <v>870</v>
      </c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</row>
    <row r="248" spans="1:85" s="63" customFormat="1">
      <c r="A248" s="58" t="s">
        <v>101</v>
      </c>
      <c r="B248" s="18" t="s">
        <v>22</v>
      </c>
      <c r="C248" s="59" t="s">
        <v>351</v>
      </c>
      <c r="D248" s="58" t="s">
        <v>24</v>
      </c>
      <c r="E248" s="58" t="s">
        <v>25</v>
      </c>
      <c r="F248" s="58" t="s">
        <v>26</v>
      </c>
      <c r="G248" s="58"/>
      <c r="H248" s="58"/>
      <c r="I248" s="58"/>
      <c r="J248" s="87">
        <v>40.184323999999997</v>
      </c>
      <c r="K248" s="78">
        <v>26.784053</v>
      </c>
      <c r="L248" s="58"/>
      <c r="M248" s="60" t="s">
        <v>28</v>
      </c>
      <c r="N248" s="60" t="s">
        <v>753</v>
      </c>
      <c r="O248" s="61">
        <v>31.24</v>
      </c>
      <c r="P248" s="61">
        <v>0.23</v>
      </c>
      <c r="Q248" s="160" t="s">
        <v>872</v>
      </c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</row>
    <row r="249" spans="1:85" s="63" customFormat="1">
      <c r="A249" s="58" t="s">
        <v>491</v>
      </c>
      <c r="B249" s="18" t="s">
        <v>590</v>
      </c>
      <c r="C249" s="58" t="s">
        <v>351</v>
      </c>
      <c r="D249" s="58" t="s">
        <v>15</v>
      </c>
      <c r="E249" s="58" t="s">
        <v>76</v>
      </c>
      <c r="F249" s="58" t="s">
        <v>17</v>
      </c>
      <c r="G249" s="58" t="s">
        <v>673</v>
      </c>
      <c r="H249" s="58"/>
      <c r="I249" s="58"/>
      <c r="J249" s="60">
        <v>40.072933056663899</v>
      </c>
      <c r="K249" s="79">
        <v>26.6130066588847</v>
      </c>
      <c r="L249" s="58"/>
      <c r="M249" s="60" t="s">
        <v>28</v>
      </c>
      <c r="N249" s="60" t="s">
        <v>753</v>
      </c>
      <c r="O249" s="61">
        <v>31.3</v>
      </c>
      <c r="P249" s="61">
        <v>1.8</v>
      </c>
      <c r="Q249" s="160" t="s">
        <v>847</v>
      </c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</row>
    <row r="250" spans="1:85" s="63" customFormat="1">
      <c r="A250" s="58" t="s">
        <v>128</v>
      </c>
      <c r="B250" s="18" t="s">
        <v>22</v>
      </c>
      <c r="C250" s="59" t="s">
        <v>351</v>
      </c>
      <c r="D250" s="58" t="s">
        <v>24</v>
      </c>
      <c r="E250" s="58" t="s">
        <v>25</v>
      </c>
      <c r="F250" s="58" t="s">
        <v>26</v>
      </c>
      <c r="G250" s="58"/>
      <c r="H250" s="58"/>
      <c r="I250" s="58"/>
      <c r="J250" s="87">
        <v>40.214801000000001</v>
      </c>
      <c r="K250" s="78">
        <v>26.881073000000001</v>
      </c>
      <c r="L250" s="58"/>
      <c r="M250" s="60" t="s">
        <v>28</v>
      </c>
      <c r="N250" s="60" t="s">
        <v>753</v>
      </c>
      <c r="O250" s="61">
        <v>31.42</v>
      </c>
      <c r="P250" s="61">
        <v>0.22</v>
      </c>
      <c r="Q250" s="160" t="s">
        <v>872</v>
      </c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</row>
    <row r="251" spans="1:85" s="63" customFormat="1">
      <c r="A251" s="58">
        <v>1560</v>
      </c>
      <c r="B251" s="18" t="s">
        <v>197</v>
      </c>
      <c r="C251" s="58" t="s">
        <v>351</v>
      </c>
      <c r="D251" s="58" t="s">
        <v>24</v>
      </c>
      <c r="E251" s="58" t="s">
        <v>25</v>
      </c>
      <c r="F251" s="58" t="s">
        <v>26</v>
      </c>
      <c r="G251" s="58" t="s">
        <v>151</v>
      </c>
      <c r="H251" s="58"/>
      <c r="I251" s="58"/>
      <c r="J251" s="60">
        <v>41.19802071497628</v>
      </c>
      <c r="K251" s="79">
        <v>28.465273713965157</v>
      </c>
      <c r="L251" s="58"/>
      <c r="M251" s="60" t="s">
        <v>28</v>
      </c>
      <c r="N251" s="60" t="s">
        <v>753</v>
      </c>
      <c r="O251" s="61">
        <v>31.74</v>
      </c>
      <c r="P251" s="61">
        <v>0.17</v>
      </c>
      <c r="Q251" s="160" t="s">
        <v>895</v>
      </c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</row>
    <row r="252" spans="1:85" s="63" customFormat="1">
      <c r="A252" s="58" t="s">
        <v>495</v>
      </c>
      <c r="B252" s="18" t="s">
        <v>592</v>
      </c>
      <c r="C252" s="58" t="s">
        <v>351</v>
      </c>
      <c r="D252" s="58" t="s">
        <v>15</v>
      </c>
      <c r="E252" s="58" t="s">
        <v>76</v>
      </c>
      <c r="F252" s="58" t="s">
        <v>17</v>
      </c>
      <c r="G252" s="58" t="s">
        <v>673</v>
      </c>
      <c r="H252" s="58"/>
      <c r="I252" s="58"/>
      <c r="J252" s="60">
        <v>40.009868124954998</v>
      </c>
      <c r="K252" s="79">
        <v>26.613363033549</v>
      </c>
      <c r="L252" s="58"/>
      <c r="M252" s="60" t="s">
        <v>28</v>
      </c>
      <c r="N252" s="60" t="s">
        <v>753</v>
      </c>
      <c r="O252" s="61">
        <v>31.8</v>
      </c>
      <c r="P252" s="61">
        <v>1.4</v>
      </c>
      <c r="Q252" s="160" t="s">
        <v>847</v>
      </c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</row>
    <row r="253" spans="1:85" s="63" customFormat="1">
      <c r="A253" s="58" t="s">
        <v>503</v>
      </c>
      <c r="B253" s="18"/>
      <c r="C253" s="58" t="s">
        <v>351</v>
      </c>
      <c r="D253" s="58" t="s">
        <v>609</v>
      </c>
      <c r="E253" s="58" t="s">
        <v>16</v>
      </c>
      <c r="F253" s="58" t="s">
        <v>17</v>
      </c>
      <c r="G253" s="58" t="s">
        <v>677</v>
      </c>
      <c r="H253" s="58"/>
      <c r="I253" s="58"/>
      <c r="J253" s="60">
        <v>39.930328000006703</v>
      </c>
      <c r="K253" s="79">
        <v>26.931839000053099</v>
      </c>
      <c r="L253" s="58"/>
      <c r="M253" s="60" t="s">
        <v>28</v>
      </c>
      <c r="N253" s="60" t="s">
        <v>753</v>
      </c>
      <c r="O253" s="61">
        <v>31.82</v>
      </c>
      <c r="P253" s="61">
        <v>0.28000000000000003</v>
      </c>
      <c r="Q253" s="160" t="s">
        <v>901</v>
      </c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</row>
    <row r="254" spans="1:85" s="63" customFormat="1">
      <c r="A254" s="58" t="s">
        <v>98</v>
      </c>
      <c r="B254" s="18" t="s">
        <v>22</v>
      </c>
      <c r="C254" s="59" t="s">
        <v>351</v>
      </c>
      <c r="D254" s="58" t="s">
        <v>24</v>
      </c>
      <c r="E254" s="58" t="s">
        <v>25</v>
      </c>
      <c r="F254" s="58" t="s">
        <v>26</v>
      </c>
      <c r="G254" s="58"/>
      <c r="H254" s="58"/>
      <c r="I254" s="58"/>
      <c r="J254" s="87">
        <v>39.814292999999999</v>
      </c>
      <c r="K254" s="78">
        <v>26.708859</v>
      </c>
      <c r="L254" s="58"/>
      <c r="M254" s="60" t="s">
        <v>28</v>
      </c>
      <c r="N254" s="60" t="s">
        <v>753</v>
      </c>
      <c r="O254" s="61">
        <v>32.04</v>
      </c>
      <c r="P254" s="61">
        <v>0.31</v>
      </c>
      <c r="Q254" s="160" t="s">
        <v>872</v>
      </c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</row>
    <row r="255" spans="1:85" s="63" customFormat="1">
      <c r="A255" s="58">
        <v>1556</v>
      </c>
      <c r="B255" s="18" t="s">
        <v>197</v>
      </c>
      <c r="C255" s="58" t="s">
        <v>351</v>
      </c>
      <c r="D255" s="58" t="s">
        <v>24</v>
      </c>
      <c r="E255" s="58" t="s">
        <v>25</v>
      </c>
      <c r="F255" s="58" t="s">
        <v>26</v>
      </c>
      <c r="G255" s="58" t="s">
        <v>151</v>
      </c>
      <c r="H255" s="58"/>
      <c r="I255" s="58"/>
      <c r="J255" s="60">
        <v>41.251296623130308</v>
      </c>
      <c r="K255" s="79">
        <v>28.448477170273886</v>
      </c>
      <c r="L255" s="58"/>
      <c r="M255" s="60" t="s">
        <v>28</v>
      </c>
      <c r="N255" s="60" t="s">
        <v>753</v>
      </c>
      <c r="O255" s="61">
        <v>32.270000000000003</v>
      </c>
      <c r="P255" s="61">
        <v>0.16</v>
      </c>
      <c r="Q255" s="160" t="s">
        <v>895</v>
      </c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</row>
    <row r="256" spans="1:85" s="63" customFormat="1">
      <c r="A256" s="58" t="s">
        <v>494</v>
      </c>
      <c r="B256" s="18" t="s">
        <v>591</v>
      </c>
      <c r="C256" s="58" t="s">
        <v>351</v>
      </c>
      <c r="D256" s="58" t="s">
        <v>15</v>
      </c>
      <c r="E256" s="58" t="s">
        <v>76</v>
      </c>
      <c r="F256" s="58" t="s">
        <v>17</v>
      </c>
      <c r="G256" s="58" t="s">
        <v>673</v>
      </c>
      <c r="H256" s="58"/>
      <c r="I256" s="58"/>
      <c r="J256" s="60">
        <v>40.045905313779798</v>
      </c>
      <c r="K256" s="79">
        <v>26.6131595284592</v>
      </c>
      <c r="L256" s="58"/>
      <c r="M256" s="60" t="s">
        <v>28</v>
      </c>
      <c r="N256" s="60" t="s">
        <v>753</v>
      </c>
      <c r="O256" s="61">
        <v>32.299999999999997</v>
      </c>
      <c r="P256" s="61">
        <v>2</v>
      </c>
      <c r="Q256" s="160" t="s">
        <v>847</v>
      </c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</row>
    <row r="257" spans="1:85" s="63" customFormat="1">
      <c r="A257" s="58">
        <v>1569</v>
      </c>
      <c r="B257" s="18" t="s">
        <v>197</v>
      </c>
      <c r="C257" s="58" t="s">
        <v>351</v>
      </c>
      <c r="D257" s="58" t="s">
        <v>24</v>
      </c>
      <c r="E257" s="58" t="s">
        <v>25</v>
      </c>
      <c r="F257" s="58" t="s">
        <v>26</v>
      </c>
      <c r="G257" s="58" t="s">
        <v>151</v>
      </c>
      <c r="H257" s="58"/>
      <c r="I257" s="58"/>
      <c r="J257" s="60">
        <v>41.190901020445359</v>
      </c>
      <c r="K257" s="79">
        <v>28.608480662339055</v>
      </c>
      <c r="L257" s="58"/>
      <c r="M257" s="60" t="s">
        <v>28</v>
      </c>
      <c r="N257" s="60" t="s">
        <v>753</v>
      </c>
      <c r="O257" s="61">
        <v>32.299999999999997</v>
      </c>
      <c r="P257" s="61">
        <v>1.8</v>
      </c>
      <c r="Q257" s="160" t="s">
        <v>895</v>
      </c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</row>
    <row r="258" spans="1:85" s="63" customFormat="1">
      <c r="A258" s="58" t="s">
        <v>504</v>
      </c>
      <c r="B258" s="18"/>
      <c r="C258" s="58" t="s">
        <v>351</v>
      </c>
      <c r="D258" s="58" t="s">
        <v>609</v>
      </c>
      <c r="E258" s="58" t="s">
        <v>16</v>
      </c>
      <c r="F258" s="58" t="s">
        <v>17</v>
      </c>
      <c r="G258" s="58" t="s">
        <v>678</v>
      </c>
      <c r="H258" s="58"/>
      <c r="I258" s="58"/>
      <c r="J258" s="60">
        <v>39.926928999988199</v>
      </c>
      <c r="K258" s="79">
        <v>26.9352680000258</v>
      </c>
      <c r="L258" s="58"/>
      <c r="M258" s="60" t="s">
        <v>28</v>
      </c>
      <c r="N258" s="60" t="s">
        <v>753</v>
      </c>
      <c r="O258" s="61">
        <v>32.33</v>
      </c>
      <c r="P258" s="61">
        <v>1.84</v>
      </c>
      <c r="Q258" s="160" t="s">
        <v>901</v>
      </c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</row>
    <row r="259" spans="1:85" s="63" customFormat="1">
      <c r="A259" s="58" t="s">
        <v>496</v>
      </c>
      <c r="B259" s="18" t="s">
        <v>593</v>
      </c>
      <c r="C259" s="58" t="s">
        <v>351</v>
      </c>
      <c r="D259" s="58" t="s">
        <v>49</v>
      </c>
      <c r="E259" s="58" t="s">
        <v>16</v>
      </c>
      <c r="F259" s="58" t="s">
        <v>17</v>
      </c>
      <c r="G259" s="58" t="s">
        <v>151</v>
      </c>
      <c r="H259" s="58"/>
      <c r="I259" s="58"/>
      <c r="J259" s="60">
        <v>39.564312999999999</v>
      </c>
      <c r="K259" s="79">
        <v>26.625563</v>
      </c>
      <c r="L259" s="58"/>
      <c r="M259" s="60" t="s">
        <v>28</v>
      </c>
      <c r="N259" s="60" t="s">
        <v>753</v>
      </c>
      <c r="O259" s="61">
        <v>32.700000000000003</v>
      </c>
      <c r="P259" s="61">
        <v>1.4</v>
      </c>
      <c r="Q259" s="160" t="s">
        <v>855</v>
      </c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</row>
    <row r="260" spans="1:85" s="63" customFormat="1">
      <c r="A260" s="58" t="s">
        <v>29</v>
      </c>
      <c r="B260" s="18" t="s">
        <v>22</v>
      </c>
      <c r="C260" s="59" t="s">
        <v>351</v>
      </c>
      <c r="D260" s="58" t="s">
        <v>24</v>
      </c>
      <c r="E260" s="58" t="s">
        <v>25</v>
      </c>
      <c r="F260" s="58" t="s">
        <v>26</v>
      </c>
      <c r="G260" s="58"/>
      <c r="H260" s="58"/>
      <c r="I260" s="58"/>
      <c r="J260" s="87">
        <v>40.072422000000003</v>
      </c>
      <c r="K260" s="78">
        <v>26.547643999999998</v>
      </c>
      <c r="L260" s="58"/>
      <c r="M260" s="60" t="s">
        <v>28</v>
      </c>
      <c r="N260" s="60" t="s">
        <v>753</v>
      </c>
      <c r="O260" s="61">
        <v>32.71</v>
      </c>
      <c r="P260" s="61">
        <v>0.65</v>
      </c>
      <c r="Q260" s="160" t="s">
        <v>872</v>
      </c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</row>
    <row r="261" spans="1:85" s="73" customFormat="1">
      <c r="A261" s="73" t="s">
        <v>320</v>
      </c>
      <c r="B261" s="74" t="s">
        <v>321</v>
      </c>
      <c r="C261" s="73" t="s">
        <v>280</v>
      </c>
      <c r="D261" s="73" t="s">
        <v>24</v>
      </c>
      <c r="E261" s="73" t="s">
        <v>25</v>
      </c>
      <c r="F261" s="73" t="s">
        <v>26</v>
      </c>
      <c r="G261" s="73" t="s">
        <v>322</v>
      </c>
      <c r="J261" s="88">
        <v>41.472186999999998</v>
      </c>
      <c r="K261" s="82">
        <v>25.056298000000002</v>
      </c>
      <c r="M261" s="46" t="s">
        <v>318</v>
      </c>
      <c r="N261" s="46" t="s">
        <v>755</v>
      </c>
      <c r="O261" s="47">
        <v>36.299999999999997</v>
      </c>
      <c r="P261" s="47">
        <v>0.4</v>
      </c>
      <c r="Q261" s="155" t="s">
        <v>878</v>
      </c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43"/>
      <c r="CD261" s="43"/>
      <c r="CE261" s="43"/>
      <c r="CF261" s="43"/>
      <c r="CG261" s="43"/>
    </row>
    <row r="262" spans="1:85" s="73" customFormat="1">
      <c r="A262" s="73" t="s">
        <v>316</v>
      </c>
      <c r="B262" s="74" t="s">
        <v>317</v>
      </c>
      <c r="C262" s="73" t="s">
        <v>280</v>
      </c>
      <c r="D262" s="73" t="s">
        <v>306</v>
      </c>
      <c r="E262" s="73" t="s">
        <v>25</v>
      </c>
      <c r="F262" s="73" t="s">
        <v>26</v>
      </c>
      <c r="G262" s="73" t="s">
        <v>319</v>
      </c>
      <c r="J262" s="88">
        <v>41.73245</v>
      </c>
      <c r="K262" s="82">
        <v>24.695283333333332</v>
      </c>
      <c r="M262" s="46" t="s">
        <v>318</v>
      </c>
      <c r="N262" s="46" t="s">
        <v>755</v>
      </c>
      <c r="O262" s="47">
        <v>36.299999999999997</v>
      </c>
      <c r="P262" s="47">
        <v>0.4</v>
      </c>
      <c r="Q262" s="155" t="s">
        <v>859</v>
      </c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43"/>
      <c r="CD262" s="43"/>
      <c r="CE262" s="43"/>
      <c r="CF262" s="43"/>
      <c r="CG262" s="43"/>
    </row>
    <row r="263" spans="1:85" s="73" customFormat="1">
      <c r="A263" s="73" t="s">
        <v>323</v>
      </c>
      <c r="B263" s="74" t="s">
        <v>324</v>
      </c>
      <c r="C263" s="73" t="s">
        <v>280</v>
      </c>
      <c r="D263" s="73" t="s">
        <v>24</v>
      </c>
      <c r="E263" s="73" t="s">
        <v>25</v>
      </c>
      <c r="F263" s="73" t="s">
        <v>137</v>
      </c>
      <c r="G263" s="73" t="s">
        <v>325</v>
      </c>
      <c r="J263" s="88">
        <v>41.940133333333335</v>
      </c>
      <c r="K263" s="82">
        <v>24.437116666666668</v>
      </c>
      <c r="M263" s="46" t="s">
        <v>318</v>
      </c>
      <c r="N263" s="46" t="s">
        <v>755</v>
      </c>
      <c r="O263" s="47">
        <v>42.1</v>
      </c>
      <c r="P263" s="47">
        <v>1.3</v>
      </c>
      <c r="Q263" s="155" t="s">
        <v>859</v>
      </c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  <c r="BX263" s="43"/>
      <c r="BY263" s="43"/>
      <c r="BZ263" s="43"/>
      <c r="CA263" s="43"/>
      <c r="CB263" s="43"/>
      <c r="CC263" s="43"/>
      <c r="CD263" s="43"/>
      <c r="CE263" s="43"/>
      <c r="CF263" s="43"/>
      <c r="CG263" s="43"/>
    </row>
    <row r="264" spans="1:85" s="73" customFormat="1">
      <c r="A264" s="73" t="s">
        <v>326</v>
      </c>
      <c r="B264" s="74" t="s">
        <v>327</v>
      </c>
      <c r="C264" s="73" t="s">
        <v>280</v>
      </c>
      <c r="D264" s="73" t="s">
        <v>24</v>
      </c>
      <c r="E264" s="73" t="s">
        <v>25</v>
      </c>
      <c r="F264" s="73" t="s">
        <v>26</v>
      </c>
      <c r="G264" s="73" t="s">
        <v>328</v>
      </c>
      <c r="J264" s="88">
        <v>41.412337000000001</v>
      </c>
      <c r="K264" s="82">
        <v>25.151395000000001</v>
      </c>
      <c r="M264" s="46" t="s">
        <v>318</v>
      </c>
      <c r="N264" s="46" t="s">
        <v>755</v>
      </c>
      <c r="O264" s="47">
        <v>43</v>
      </c>
      <c r="P264" s="47">
        <v>0.5</v>
      </c>
      <c r="Q264" s="155" t="s">
        <v>878</v>
      </c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3"/>
      <c r="BF264" s="43"/>
      <c r="BG264" s="43"/>
      <c r="BH264" s="43"/>
      <c r="BI264" s="43"/>
      <c r="BJ264" s="43"/>
      <c r="BK264" s="43"/>
      <c r="BL264" s="43"/>
      <c r="BM264" s="43"/>
      <c r="BN264" s="43"/>
      <c r="BO264" s="43"/>
      <c r="BP264" s="43"/>
      <c r="BQ264" s="43"/>
      <c r="BR264" s="43"/>
      <c r="BS264" s="43"/>
      <c r="BT264" s="43"/>
      <c r="BU264" s="43"/>
      <c r="BV264" s="43"/>
      <c r="BW264" s="43"/>
      <c r="BX264" s="43"/>
      <c r="BY264" s="43"/>
      <c r="BZ264" s="43"/>
      <c r="CA264" s="43"/>
      <c r="CB264" s="43"/>
      <c r="CC264" s="43"/>
      <c r="CD264" s="43"/>
      <c r="CE264" s="43"/>
      <c r="CF264" s="43"/>
      <c r="CG264" s="43"/>
    </row>
    <row r="265" spans="1:85" s="73" customFormat="1">
      <c r="A265" s="73" t="s">
        <v>332</v>
      </c>
      <c r="B265" s="74" t="s">
        <v>327</v>
      </c>
      <c r="C265" s="73" t="s">
        <v>280</v>
      </c>
      <c r="D265" s="73" t="s">
        <v>24</v>
      </c>
      <c r="E265" s="73" t="s">
        <v>25</v>
      </c>
      <c r="F265" s="73" t="s">
        <v>26</v>
      </c>
      <c r="G265" s="73" t="s">
        <v>333</v>
      </c>
      <c r="J265" s="88">
        <v>41.415215000000003</v>
      </c>
      <c r="K265" s="82">
        <v>25.150547</v>
      </c>
      <c r="M265" s="46" t="s">
        <v>318</v>
      </c>
      <c r="N265" s="46" t="s">
        <v>755</v>
      </c>
      <c r="O265" s="47">
        <v>43.7</v>
      </c>
      <c r="P265" s="47">
        <v>0.3</v>
      </c>
      <c r="Q265" s="155" t="s">
        <v>878</v>
      </c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3"/>
      <c r="CD265" s="43"/>
      <c r="CE265" s="43"/>
      <c r="CF265" s="43"/>
      <c r="CG265" s="43"/>
    </row>
    <row r="266" spans="1:85" s="73" customFormat="1">
      <c r="A266" s="73" t="s">
        <v>334</v>
      </c>
      <c r="B266" s="74" t="s">
        <v>327</v>
      </c>
      <c r="C266" s="73" t="s">
        <v>280</v>
      </c>
      <c r="D266" s="73" t="s">
        <v>24</v>
      </c>
      <c r="E266" s="73" t="s">
        <v>25</v>
      </c>
      <c r="F266" s="73" t="s">
        <v>26</v>
      </c>
      <c r="G266" s="73" t="s">
        <v>335</v>
      </c>
      <c r="J266" s="88">
        <v>41.418202999999998</v>
      </c>
      <c r="K266" s="82">
        <v>25.147614999999998</v>
      </c>
      <c r="M266" s="46" t="s">
        <v>318</v>
      </c>
      <c r="N266" s="46" t="s">
        <v>755</v>
      </c>
      <c r="O266" s="47">
        <v>43.9</v>
      </c>
      <c r="P266" s="47">
        <v>0.4</v>
      </c>
      <c r="Q266" s="155" t="s">
        <v>878</v>
      </c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  <c r="AV266" s="43"/>
      <c r="AW266" s="43"/>
      <c r="AX266" s="43"/>
      <c r="AY266" s="43"/>
      <c r="AZ266" s="43"/>
      <c r="BA266" s="43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43"/>
      <c r="CD266" s="43"/>
      <c r="CE266" s="43"/>
      <c r="CF266" s="43"/>
      <c r="CG266" s="43"/>
    </row>
    <row r="267" spans="1:85" s="73" customFormat="1">
      <c r="A267" s="73" t="s">
        <v>336</v>
      </c>
      <c r="B267" s="74" t="s">
        <v>327</v>
      </c>
      <c r="C267" s="73" t="s">
        <v>280</v>
      </c>
      <c r="D267" s="73" t="s">
        <v>24</v>
      </c>
      <c r="E267" s="73" t="s">
        <v>25</v>
      </c>
      <c r="F267" s="73" t="s">
        <v>26</v>
      </c>
      <c r="G267" s="73" t="s">
        <v>337</v>
      </c>
      <c r="J267" s="88">
        <v>41.415215000000003</v>
      </c>
      <c r="K267" s="82">
        <v>25.150547</v>
      </c>
      <c r="M267" s="46" t="s">
        <v>318</v>
      </c>
      <c r="N267" s="46" t="s">
        <v>755</v>
      </c>
      <c r="O267" s="47">
        <v>44.7</v>
      </c>
      <c r="P267" s="47">
        <v>0.6</v>
      </c>
      <c r="Q267" s="155" t="s">
        <v>878</v>
      </c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  <c r="AV267" s="43"/>
      <c r="AW267" s="43"/>
      <c r="AX267" s="43"/>
      <c r="AY267" s="43"/>
      <c r="AZ267" s="43"/>
      <c r="BA267" s="43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43"/>
      <c r="CD267" s="43"/>
      <c r="CE267" s="43"/>
      <c r="CF267" s="43"/>
      <c r="CG267" s="43"/>
    </row>
    <row r="268" spans="1:85" s="73" customFormat="1">
      <c r="A268" s="73" t="s">
        <v>338</v>
      </c>
      <c r="B268" s="74" t="s">
        <v>321</v>
      </c>
      <c r="C268" s="73" t="s">
        <v>280</v>
      </c>
      <c r="D268" s="73" t="s">
        <v>24</v>
      </c>
      <c r="E268" s="73" t="s">
        <v>25</v>
      </c>
      <c r="F268" s="73" t="s">
        <v>26</v>
      </c>
      <c r="G268" s="73" t="s">
        <v>339</v>
      </c>
      <c r="J268" s="88">
        <v>41.467635000000001</v>
      </c>
      <c r="K268" s="82">
        <v>25.053440999999999</v>
      </c>
      <c r="M268" s="46" t="s">
        <v>318</v>
      </c>
      <c r="N268" s="46" t="s">
        <v>755</v>
      </c>
      <c r="O268" s="47">
        <v>45</v>
      </c>
      <c r="P268" s="47">
        <v>0.3</v>
      </c>
      <c r="Q268" s="155" t="s">
        <v>878</v>
      </c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43"/>
      <c r="CD268" s="43"/>
      <c r="CE268" s="43"/>
      <c r="CF268" s="43"/>
      <c r="CG268" s="43"/>
    </row>
    <row r="269" spans="1:85" s="73" customFormat="1">
      <c r="A269" s="73" t="s">
        <v>346</v>
      </c>
      <c r="B269" s="74" t="s">
        <v>327</v>
      </c>
      <c r="C269" s="73" t="s">
        <v>280</v>
      </c>
      <c r="D269" s="73" t="s">
        <v>24</v>
      </c>
      <c r="E269" s="73" t="s">
        <v>25</v>
      </c>
      <c r="F269" s="73" t="s">
        <v>26</v>
      </c>
      <c r="G269" s="73" t="s">
        <v>347</v>
      </c>
      <c r="J269" s="88">
        <v>41.403497999999999</v>
      </c>
      <c r="K269" s="82">
        <v>25.157399000000002</v>
      </c>
      <c r="M269" s="46" t="s">
        <v>318</v>
      </c>
      <c r="N269" s="46" t="s">
        <v>755</v>
      </c>
      <c r="O269" s="47">
        <v>54.4</v>
      </c>
      <c r="P269" s="47">
        <v>0.2</v>
      </c>
      <c r="Q269" s="155" t="s">
        <v>878</v>
      </c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  <c r="AV269" s="43"/>
      <c r="AW269" s="43"/>
      <c r="AX269" s="43"/>
      <c r="AY269" s="43"/>
      <c r="AZ269" s="43"/>
      <c r="BA269" s="43"/>
      <c r="BB269" s="43"/>
      <c r="BC269" s="43"/>
      <c r="BD269" s="43"/>
      <c r="BE269" s="43"/>
      <c r="BF269" s="43"/>
      <c r="BG269" s="43"/>
      <c r="BH269" s="43"/>
      <c r="BI269" s="43"/>
      <c r="BJ269" s="43"/>
      <c r="BK269" s="43"/>
      <c r="BL269" s="43"/>
      <c r="BM269" s="43"/>
      <c r="BN269" s="43"/>
      <c r="BO269" s="43"/>
      <c r="BP269" s="43"/>
      <c r="BQ269" s="43"/>
      <c r="BR269" s="43"/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43"/>
      <c r="CD269" s="43"/>
      <c r="CE269" s="43"/>
      <c r="CF269" s="43"/>
      <c r="CG269" s="43"/>
    </row>
    <row r="270" spans="1:85" s="73" customFormat="1">
      <c r="A270" s="73" t="s">
        <v>313</v>
      </c>
      <c r="B270" s="74" t="s">
        <v>314</v>
      </c>
      <c r="C270" s="73" t="s">
        <v>315</v>
      </c>
      <c r="D270" s="73" t="s">
        <v>24</v>
      </c>
      <c r="E270" s="73" t="s">
        <v>25</v>
      </c>
      <c r="F270" s="73" t="s">
        <v>137</v>
      </c>
      <c r="G270" s="73" t="s">
        <v>265</v>
      </c>
      <c r="J270" s="88">
        <v>41.229047000000001</v>
      </c>
      <c r="K270" s="82">
        <v>24.881675000000001</v>
      </c>
      <c r="M270" s="46" t="s">
        <v>318</v>
      </c>
      <c r="N270" s="46" t="s">
        <v>755</v>
      </c>
      <c r="O270" s="47">
        <v>36.1</v>
      </c>
      <c r="P270" s="47">
        <v>1.2</v>
      </c>
      <c r="Q270" s="155" t="s">
        <v>887</v>
      </c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3"/>
      <c r="BF270" s="43"/>
      <c r="BG270" s="43"/>
      <c r="BH270" s="43"/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43"/>
      <c r="CD270" s="43"/>
      <c r="CE270" s="43"/>
      <c r="CF270" s="43"/>
      <c r="CG270" s="43"/>
    </row>
    <row r="271" spans="1:85" s="73" customFormat="1">
      <c r="A271" s="73" t="s">
        <v>343</v>
      </c>
      <c r="B271" s="74" t="s">
        <v>344</v>
      </c>
      <c r="C271" s="73" t="s">
        <v>315</v>
      </c>
      <c r="D271" s="73" t="s">
        <v>24</v>
      </c>
      <c r="E271" s="73" t="s">
        <v>25</v>
      </c>
      <c r="F271" s="73" t="s">
        <v>137</v>
      </c>
      <c r="G271" s="73" t="s">
        <v>345</v>
      </c>
      <c r="J271" s="88">
        <v>37.500691000000003</v>
      </c>
      <c r="K271" s="82">
        <v>24.928884</v>
      </c>
      <c r="M271" s="46" t="s">
        <v>318</v>
      </c>
      <c r="N271" s="46" t="s">
        <v>755</v>
      </c>
      <c r="O271" s="47">
        <v>52.4</v>
      </c>
      <c r="P271" s="47">
        <v>0.8</v>
      </c>
      <c r="Q271" s="155" t="s">
        <v>911</v>
      </c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43"/>
      <c r="CD271" s="43"/>
      <c r="CE271" s="43"/>
      <c r="CF271" s="43"/>
      <c r="CG271" s="43"/>
    </row>
    <row r="272" spans="1:85" s="45" customFormat="1">
      <c r="A272" s="41"/>
      <c r="B272" s="42"/>
      <c r="C272" s="43"/>
      <c r="D272" s="41"/>
      <c r="E272" s="44"/>
      <c r="F272" s="44"/>
      <c r="G272" s="41"/>
      <c r="H272" s="41"/>
      <c r="I272" s="41"/>
      <c r="J272" s="23"/>
      <c r="K272" s="83"/>
      <c r="L272" s="41"/>
      <c r="M272" s="10"/>
      <c r="N272" s="10"/>
      <c r="O272" s="17"/>
      <c r="P272" s="17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  <c r="AV272" s="43"/>
      <c r="AW272" s="43"/>
      <c r="AX272" s="43"/>
      <c r="AY272" s="43"/>
      <c r="AZ272" s="43"/>
      <c r="BA272" s="43"/>
      <c r="BB272" s="43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  <c r="BX272" s="43"/>
      <c r="BY272" s="43"/>
      <c r="BZ272" s="43"/>
      <c r="CA272" s="43"/>
      <c r="CB272" s="43"/>
      <c r="CC272" s="43"/>
      <c r="CD272" s="43"/>
      <c r="CE272" s="43"/>
      <c r="CF272" s="43"/>
      <c r="CG272" s="43"/>
    </row>
    <row r="273" spans="1:85" s="33" customFormat="1">
      <c r="A273" s="9"/>
      <c r="B273" s="18"/>
      <c r="C273" s="14"/>
      <c r="D273" s="9"/>
      <c r="E273" s="19"/>
      <c r="F273" s="19"/>
      <c r="G273" s="9"/>
      <c r="H273" s="9"/>
      <c r="I273" s="9"/>
      <c r="J273" s="89"/>
      <c r="K273" s="84"/>
      <c r="L273" s="9"/>
      <c r="M273" s="10"/>
      <c r="N273" s="10"/>
      <c r="O273" s="17"/>
      <c r="P273" s="17"/>
      <c r="Q273" s="9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</row>
    <row r="274" spans="1:85" s="33" customFormat="1">
      <c r="A274" s="9"/>
      <c r="B274" s="18"/>
      <c r="C274" s="14"/>
      <c r="D274" s="9"/>
      <c r="E274" s="19"/>
      <c r="F274" s="19"/>
      <c r="G274" s="9"/>
      <c r="H274" s="9"/>
      <c r="I274" s="9"/>
      <c r="J274" s="89"/>
      <c r="K274" s="84"/>
      <c r="L274" s="9"/>
      <c r="M274" s="10"/>
      <c r="N274" s="10"/>
      <c r="O274" s="17"/>
      <c r="P274" s="17"/>
      <c r="Q274" s="9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</row>
    <row r="275" spans="1:85" s="33" customFormat="1">
      <c r="A275" s="9"/>
      <c r="B275" s="18"/>
      <c r="C275" s="14"/>
      <c r="D275" s="9"/>
      <c r="E275" s="19"/>
      <c r="F275" s="19"/>
      <c r="G275" s="9"/>
      <c r="H275" s="9"/>
      <c r="I275" s="9"/>
      <c r="J275" s="89"/>
      <c r="K275" s="84"/>
      <c r="L275" s="9"/>
      <c r="M275" s="10"/>
      <c r="N275" s="10"/>
      <c r="O275" s="17"/>
      <c r="P275" s="17"/>
      <c r="Q275" s="9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</row>
    <row r="276" spans="1:85" s="33" customFormat="1">
      <c r="A276" s="9"/>
      <c r="B276" s="18"/>
      <c r="C276" s="14"/>
      <c r="D276" s="9"/>
      <c r="E276" s="19"/>
      <c r="F276" s="19"/>
      <c r="G276" s="9"/>
      <c r="H276" s="9"/>
      <c r="I276" s="9"/>
      <c r="J276" s="89"/>
      <c r="K276" s="84"/>
      <c r="L276" s="9"/>
      <c r="M276" s="10"/>
      <c r="N276" s="10"/>
      <c r="O276" s="17"/>
      <c r="P276" s="17"/>
      <c r="Q276" s="9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</row>
    <row r="277" spans="1:85" s="33" customFormat="1">
      <c r="A277" s="9"/>
      <c r="B277" s="18"/>
      <c r="C277" s="14"/>
      <c r="D277" s="9"/>
      <c r="E277" s="19"/>
      <c r="F277" s="19"/>
      <c r="G277" s="9"/>
      <c r="H277" s="9"/>
      <c r="I277" s="9"/>
      <c r="J277" s="89"/>
      <c r="K277" s="84"/>
      <c r="L277" s="9"/>
      <c r="M277" s="10"/>
      <c r="N277" s="10"/>
      <c r="O277" s="17"/>
      <c r="P277" s="17"/>
      <c r="Q277" s="9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</row>
    <row r="278" spans="1:85" s="33" customFormat="1">
      <c r="A278" s="9"/>
      <c r="B278" s="18"/>
      <c r="C278" s="14"/>
      <c r="D278" s="9"/>
      <c r="E278" s="19"/>
      <c r="F278" s="19"/>
      <c r="G278" s="9"/>
      <c r="H278" s="9"/>
      <c r="I278" s="9"/>
      <c r="J278" s="89"/>
      <c r="K278" s="84"/>
      <c r="L278" s="9"/>
      <c r="M278" s="10"/>
      <c r="N278" s="10"/>
      <c r="O278" s="17"/>
      <c r="P278" s="17"/>
      <c r="Q278" s="9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</row>
    <row r="279" spans="1:85" s="33" customFormat="1">
      <c r="A279" s="9"/>
      <c r="B279" s="18"/>
      <c r="C279" s="14"/>
      <c r="D279" s="9"/>
      <c r="E279" s="19"/>
      <c r="F279" s="19"/>
      <c r="G279" s="9"/>
      <c r="H279" s="9"/>
      <c r="I279" s="9"/>
      <c r="J279" s="89"/>
      <c r="K279" s="84"/>
      <c r="L279" s="9"/>
      <c r="M279" s="10"/>
      <c r="N279" s="10"/>
      <c r="O279" s="17"/>
      <c r="P279" s="17"/>
      <c r="Q279" s="9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</row>
    <row r="280" spans="1:85" s="33" customFormat="1">
      <c r="A280" s="9"/>
      <c r="B280" s="18"/>
      <c r="C280" s="14"/>
      <c r="D280" s="9"/>
      <c r="E280" s="19"/>
      <c r="F280" s="19"/>
      <c r="G280" s="9"/>
      <c r="H280" s="9"/>
      <c r="I280" s="9"/>
      <c r="J280" s="89"/>
      <c r="K280" s="84"/>
      <c r="L280" s="9"/>
      <c r="M280" s="10"/>
      <c r="N280" s="10"/>
      <c r="O280" s="17"/>
      <c r="P280" s="17"/>
      <c r="Q280" s="9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</row>
    <row r="281" spans="1:85" s="33" customFormat="1">
      <c r="A281" s="9"/>
      <c r="B281" s="18"/>
      <c r="C281" s="14"/>
      <c r="D281" s="9"/>
      <c r="E281" s="19"/>
      <c r="F281" s="19"/>
      <c r="G281" s="9"/>
      <c r="H281" s="9"/>
      <c r="I281" s="9"/>
      <c r="J281" s="89"/>
      <c r="K281" s="84"/>
      <c r="L281" s="9"/>
      <c r="M281" s="10"/>
      <c r="N281" s="10"/>
      <c r="O281" s="17"/>
      <c r="P281" s="17"/>
      <c r="Q281" s="9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</row>
    <row r="282" spans="1:85" s="33" customFormat="1">
      <c r="A282" s="9"/>
      <c r="B282" s="18"/>
      <c r="C282" s="14"/>
      <c r="D282" s="9"/>
      <c r="E282" s="19"/>
      <c r="F282" s="19"/>
      <c r="G282" s="9"/>
      <c r="H282" s="9"/>
      <c r="I282" s="9"/>
      <c r="J282" s="89"/>
      <c r="K282" s="84"/>
      <c r="L282" s="9"/>
      <c r="M282" s="10"/>
      <c r="N282" s="10"/>
      <c r="O282" s="17"/>
      <c r="P282" s="17"/>
      <c r="Q282" s="9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</row>
    <row r="283" spans="1:85" s="33" customFormat="1">
      <c r="A283" s="9"/>
      <c r="B283" s="18"/>
      <c r="C283" s="14"/>
      <c r="D283" s="9"/>
      <c r="E283" s="19"/>
      <c r="F283" s="19"/>
      <c r="G283" s="9"/>
      <c r="H283" s="9"/>
      <c r="I283" s="9"/>
      <c r="J283" s="89"/>
      <c r="K283" s="84"/>
      <c r="L283" s="9"/>
      <c r="M283" s="10"/>
      <c r="N283" s="10"/>
      <c r="O283" s="17"/>
      <c r="P283" s="17"/>
      <c r="Q283" s="9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</row>
    <row r="284" spans="1:85" s="33" customFormat="1">
      <c r="A284" s="9"/>
      <c r="B284" s="18"/>
      <c r="C284" s="14"/>
      <c r="D284" s="9"/>
      <c r="E284" s="19"/>
      <c r="F284" s="19"/>
      <c r="G284" s="9"/>
      <c r="H284" s="9"/>
      <c r="I284" s="9"/>
      <c r="J284" s="89"/>
      <c r="K284" s="84"/>
      <c r="L284" s="9"/>
      <c r="M284" s="10"/>
      <c r="N284" s="10"/>
      <c r="O284" s="17"/>
      <c r="P284" s="17"/>
      <c r="Q284" s="9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</row>
    <row r="285" spans="1:85" s="33" customFormat="1">
      <c r="A285" s="9"/>
      <c r="B285" s="18"/>
      <c r="C285" s="14"/>
      <c r="D285" s="9"/>
      <c r="E285" s="19"/>
      <c r="F285" s="19"/>
      <c r="G285" s="9"/>
      <c r="H285" s="9"/>
      <c r="I285" s="9"/>
      <c r="J285" s="89"/>
      <c r="K285" s="84"/>
      <c r="L285" s="9"/>
      <c r="M285" s="10"/>
      <c r="N285" s="10"/>
      <c r="O285" s="17"/>
      <c r="P285" s="17"/>
      <c r="Q285" s="9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</row>
    <row r="286" spans="1:85" s="33" customFormat="1">
      <c r="A286" s="9"/>
      <c r="B286" s="18"/>
      <c r="C286" s="14"/>
      <c r="D286" s="9"/>
      <c r="E286" s="19"/>
      <c r="F286" s="19"/>
      <c r="G286" s="9"/>
      <c r="H286" s="9"/>
      <c r="I286" s="9"/>
      <c r="J286" s="89"/>
      <c r="K286" s="84"/>
      <c r="L286" s="9"/>
      <c r="M286" s="10"/>
      <c r="N286" s="10"/>
      <c r="O286" s="17"/>
      <c r="P286" s="17"/>
      <c r="Q286" s="9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</row>
    <row r="287" spans="1:85" s="33" customFormat="1">
      <c r="A287" s="9"/>
      <c r="B287" s="18"/>
      <c r="C287" s="14"/>
      <c r="D287" s="9"/>
      <c r="E287" s="19"/>
      <c r="F287" s="19"/>
      <c r="G287" s="9"/>
      <c r="H287" s="9"/>
      <c r="I287" s="9"/>
      <c r="J287" s="89"/>
      <c r="K287" s="84"/>
      <c r="L287" s="9"/>
      <c r="M287" s="10"/>
      <c r="N287" s="10"/>
      <c r="O287" s="17"/>
      <c r="P287" s="17"/>
      <c r="Q287" s="9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</row>
    <row r="288" spans="1:85" s="33" customFormat="1">
      <c r="A288" s="9"/>
      <c r="B288" s="18"/>
      <c r="C288" s="14"/>
      <c r="D288" s="9"/>
      <c r="E288" s="19"/>
      <c r="F288" s="19"/>
      <c r="G288" s="9"/>
      <c r="H288" s="9"/>
      <c r="I288" s="9"/>
      <c r="J288" s="89"/>
      <c r="K288" s="84"/>
      <c r="L288" s="9"/>
      <c r="M288" s="10"/>
      <c r="N288" s="10"/>
      <c r="O288" s="17"/>
      <c r="P288" s="17"/>
      <c r="Q288" s="9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</row>
    <row r="289" spans="1:85" s="33" customFormat="1">
      <c r="A289" s="9"/>
      <c r="B289" s="18"/>
      <c r="C289" s="14"/>
      <c r="D289" s="9"/>
      <c r="E289" s="19"/>
      <c r="F289" s="19"/>
      <c r="G289" s="9"/>
      <c r="H289" s="9"/>
      <c r="I289" s="9"/>
      <c r="J289" s="89"/>
      <c r="K289" s="84"/>
      <c r="L289" s="9"/>
      <c r="M289" s="10"/>
      <c r="N289" s="10"/>
      <c r="O289" s="17"/>
      <c r="P289" s="17"/>
      <c r="Q289" s="9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</row>
    <row r="290" spans="1:85" s="33" customFormat="1">
      <c r="A290" s="9"/>
      <c r="B290" s="18"/>
      <c r="C290" s="14"/>
      <c r="D290" s="9"/>
      <c r="E290" s="19"/>
      <c r="F290" s="19"/>
      <c r="G290" s="9"/>
      <c r="H290" s="9"/>
      <c r="I290" s="9"/>
      <c r="J290" s="89"/>
      <c r="K290" s="84"/>
      <c r="L290" s="9"/>
      <c r="M290" s="10"/>
      <c r="N290" s="10"/>
      <c r="O290" s="17"/>
      <c r="P290" s="17"/>
      <c r="Q290" s="9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</row>
    <row r="291" spans="1:85" s="33" customFormat="1">
      <c r="A291" s="9"/>
      <c r="B291" s="18"/>
      <c r="C291" s="14"/>
      <c r="D291" s="9"/>
      <c r="E291" s="19"/>
      <c r="F291" s="19"/>
      <c r="G291" s="9"/>
      <c r="H291" s="9"/>
      <c r="I291" s="9"/>
      <c r="J291" s="89"/>
      <c r="K291" s="84"/>
      <c r="L291" s="9"/>
      <c r="M291" s="10"/>
      <c r="N291" s="10"/>
      <c r="O291" s="17"/>
      <c r="P291" s="17"/>
      <c r="Q291" s="9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</row>
    <row r="292" spans="1:85" s="33" customFormat="1">
      <c r="A292" s="9"/>
      <c r="B292" s="18"/>
      <c r="C292" s="14"/>
      <c r="D292" s="9"/>
      <c r="E292" s="19"/>
      <c r="F292" s="19"/>
      <c r="G292" s="9"/>
      <c r="H292" s="9"/>
      <c r="I292" s="9"/>
      <c r="J292" s="89"/>
      <c r="K292" s="84"/>
      <c r="L292" s="9"/>
      <c r="M292" s="10"/>
      <c r="N292" s="10"/>
      <c r="O292" s="17"/>
      <c r="P292" s="17"/>
      <c r="Q292" s="9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</row>
    <row r="293" spans="1:85" s="33" customFormat="1">
      <c r="A293" s="9"/>
      <c r="B293" s="18"/>
      <c r="C293" s="14"/>
      <c r="D293" s="9"/>
      <c r="E293" s="19"/>
      <c r="F293" s="19"/>
      <c r="G293" s="9"/>
      <c r="H293" s="9"/>
      <c r="I293" s="9"/>
      <c r="J293" s="89"/>
      <c r="K293" s="84"/>
      <c r="L293" s="9"/>
      <c r="M293" s="10"/>
      <c r="N293" s="10"/>
      <c r="O293" s="17"/>
      <c r="P293" s="17"/>
      <c r="Q293" s="9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</row>
    <row r="294" spans="1:85" s="33" customFormat="1">
      <c r="A294" s="9"/>
      <c r="B294" s="18"/>
      <c r="C294" s="14"/>
      <c r="D294" s="9"/>
      <c r="E294" s="19"/>
      <c r="F294" s="19"/>
      <c r="G294" s="9"/>
      <c r="H294" s="9"/>
      <c r="I294" s="9"/>
      <c r="J294" s="89"/>
      <c r="K294" s="84"/>
      <c r="L294" s="9"/>
      <c r="M294" s="10"/>
      <c r="N294" s="10"/>
      <c r="O294" s="17"/>
      <c r="P294" s="17"/>
      <c r="Q294" s="9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</row>
    <row r="295" spans="1:85" s="33" customFormat="1">
      <c r="A295" s="9"/>
      <c r="B295" s="18"/>
      <c r="C295" s="14"/>
      <c r="D295" s="9"/>
      <c r="E295" s="19"/>
      <c r="F295" s="19"/>
      <c r="G295" s="9"/>
      <c r="H295" s="9"/>
      <c r="I295" s="9"/>
      <c r="J295" s="89"/>
      <c r="K295" s="84"/>
      <c r="L295" s="9"/>
      <c r="M295" s="10"/>
      <c r="N295" s="10"/>
      <c r="O295" s="17"/>
      <c r="P295" s="17"/>
      <c r="Q295" s="9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</row>
    <row r="296" spans="1:85" s="33" customFormat="1">
      <c r="A296" s="9"/>
      <c r="B296" s="18"/>
      <c r="C296" s="14"/>
      <c r="D296" s="9"/>
      <c r="E296" s="19"/>
      <c r="F296" s="19"/>
      <c r="G296" s="9"/>
      <c r="H296" s="9"/>
      <c r="I296" s="9"/>
      <c r="J296" s="89"/>
      <c r="K296" s="84"/>
      <c r="L296" s="9"/>
      <c r="M296" s="10"/>
      <c r="N296" s="10"/>
      <c r="O296" s="17"/>
      <c r="P296" s="17"/>
      <c r="Q296" s="9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</row>
    <row r="297" spans="1:85" s="33" customFormat="1">
      <c r="A297" s="9"/>
      <c r="B297" s="18"/>
      <c r="C297" s="14"/>
      <c r="D297" s="9"/>
      <c r="E297" s="19"/>
      <c r="F297" s="19"/>
      <c r="G297" s="9"/>
      <c r="H297" s="9"/>
      <c r="I297" s="9"/>
      <c r="J297" s="89"/>
      <c r="K297" s="84"/>
      <c r="L297" s="9"/>
      <c r="M297" s="10"/>
      <c r="N297" s="10"/>
      <c r="O297" s="17"/>
      <c r="P297" s="17"/>
      <c r="Q297" s="9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</row>
    <row r="298" spans="1:85" s="33" customFormat="1">
      <c r="A298" s="9"/>
      <c r="B298" s="18"/>
      <c r="C298" s="14"/>
      <c r="D298" s="9"/>
      <c r="E298" s="19"/>
      <c r="F298" s="19"/>
      <c r="G298" s="9"/>
      <c r="H298" s="9"/>
      <c r="I298" s="9"/>
      <c r="J298" s="89"/>
      <c r="K298" s="84"/>
      <c r="L298" s="9"/>
      <c r="M298" s="10"/>
      <c r="N298" s="10"/>
      <c r="O298" s="17"/>
      <c r="P298" s="17"/>
      <c r="Q298" s="9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</row>
    <row r="299" spans="1:85" s="33" customFormat="1">
      <c r="A299" s="9"/>
      <c r="B299" s="18"/>
      <c r="C299" s="14"/>
      <c r="D299" s="9"/>
      <c r="E299" s="19"/>
      <c r="F299" s="19"/>
      <c r="G299" s="9"/>
      <c r="H299" s="9"/>
      <c r="I299" s="9"/>
      <c r="J299" s="89"/>
      <c r="K299" s="84"/>
      <c r="L299" s="9"/>
      <c r="M299" s="10"/>
      <c r="N299" s="10"/>
      <c r="O299" s="17"/>
      <c r="P299" s="17"/>
      <c r="Q299" s="9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</row>
    <row r="300" spans="1:85" s="33" customFormat="1">
      <c r="A300" s="9"/>
      <c r="B300" s="18"/>
      <c r="C300" s="14"/>
      <c r="D300" s="9"/>
      <c r="E300" s="19"/>
      <c r="F300" s="19"/>
      <c r="G300" s="9"/>
      <c r="H300" s="9"/>
      <c r="I300" s="9"/>
      <c r="J300" s="89"/>
      <c r="K300" s="84"/>
      <c r="L300" s="9"/>
      <c r="M300" s="10"/>
      <c r="N300" s="10"/>
      <c r="O300" s="17"/>
      <c r="P300" s="17"/>
      <c r="Q300" s="9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</row>
    <row r="301" spans="1:85" s="33" customFormat="1">
      <c r="A301" s="9"/>
      <c r="B301" s="18"/>
      <c r="C301" s="14"/>
      <c r="D301" s="9"/>
      <c r="E301" s="19"/>
      <c r="F301" s="19"/>
      <c r="G301" s="9"/>
      <c r="H301" s="9"/>
      <c r="I301" s="9"/>
      <c r="J301" s="89"/>
      <c r="K301" s="84"/>
      <c r="L301" s="9"/>
      <c r="M301" s="10"/>
      <c r="N301" s="10"/>
      <c r="O301" s="17"/>
      <c r="P301" s="17"/>
      <c r="Q301" s="9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</row>
    <row r="302" spans="1:85" s="33" customFormat="1">
      <c r="A302" s="9"/>
      <c r="B302" s="18"/>
      <c r="C302" s="14"/>
      <c r="D302" s="9"/>
      <c r="E302" s="19"/>
      <c r="F302" s="19"/>
      <c r="G302" s="9"/>
      <c r="H302" s="9"/>
      <c r="I302" s="9"/>
      <c r="J302" s="89"/>
      <c r="K302" s="84"/>
      <c r="L302" s="9"/>
      <c r="M302" s="10"/>
      <c r="N302" s="10"/>
      <c r="O302" s="17"/>
      <c r="P302" s="17"/>
      <c r="Q302" s="9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</row>
    <row r="303" spans="1:85" s="33" customFormat="1">
      <c r="A303" s="9"/>
      <c r="B303" s="18"/>
      <c r="C303" s="14"/>
      <c r="D303" s="9"/>
      <c r="E303" s="19"/>
      <c r="F303" s="19"/>
      <c r="G303" s="9"/>
      <c r="H303" s="9"/>
      <c r="I303" s="9"/>
      <c r="J303" s="89"/>
      <c r="K303" s="84"/>
      <c r="L303" s="9"/>
      <c r="M303" s="10"/>
      <c r="N303" s="10"/>
      <c r="O303" s="17"/>
      <c r="P303" s="17"/>
      <c r="Q303" s="9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</row>
    <row r="304" spans="1:85" s="33" customFormat="1">
      <c r="A304" s="9"/>
      <c r="B304" s="18"/>
      <c r="C304" s="14"/>
      <c r="D304" s="9"/>
      <c r="E304" s="19"/>
      <c r="F304" s="19"/>
      <c r="G304" s="9"/>
      <c r="H304" s="9"/>
      <c r="I304" s="9"/>
      <c r="J304" s="89"/>
      <c r="K304" s="84"/>
      <c r="L304" s="9"/>
      <c r="M304" s="10"/>
      <c r="N304" s="10"/>
      <c r="O304" s="17"/>
      <c r="P304" s="17"/>
      <c r="Q304" s="9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</row>
    <row r="305" spans="1:85" s="33" customFormat="1">
      <c r="A305" s="9"/>
      <c r="B305" s="18"/>
      <c r="C305" s="14"/>
      <c r="D305" s="9"/>
      <c r="E305" s="19"/>
      <c r="F305" s="19"/>
      <c r="G305" s="9"/>
      <c r="H305" s="9"/>
      <c r="I305" s="9"/>
      <c r="J305" s="89"/>
      <c r="K305" s="84"/>
      <c r="L305" s="9"/>
      <c r="M305" s="10"/>
      <c r="N305" s="10"/>
      <c r="O305" s="17"/>
      <c r="P305" s="17"/>
      <c r="Q305" s="9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</row>
    <row r="306" spans="1:85" s="33" customFormat="1">
      <c r="A306" s="9"/>
      <c r="B306" s="18"/>
      <c r="C306" s="14"/>
      <c r="D306" s="9"/>
      <c r="E306" s="19"/>
      <c r="F306" s="19"/>
      <c r="G306" s="9"/>
      <c r="H306" s="9"/>
      <c r="I306" s="9"/>
      <c r="J306" s="89"/>
      <c r="K306" s="84"/>
      <c r="L306" s="9"/>
      <c r="M306" s="10"/>
      <c r="N306" s="10"/>
      <c r="O306" s="17"/>
      <c r="P306" s="17"/>
      <c r="Q306" s="9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</row>
    <row r="307" spans="1:85" s="33" customFormat="1">
      <c r="A307" s="9"/>
      <c r="B307" s="18"/>
      <c r="C307" s="14"/>
      <c r="D307" s="9"/>
      <c r="E307" s="19"/>
      <c r="F307" s="19"/>
      <c r="G307" s="9"/>
      <c r="H307" s="9"/>
      <c r="I307" s="9"/>
      <c r="J307" s="89"/>
      <c r="K307" s="84"/>
      <c r="L307" s="9"/>
      <c r="M307" s="10"/>
      <c r="N307" s="10"/>
      <c r="O307" s="17"/>
      <c r="P307" s="17"/>
      <c r="Q307" s="9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</row>
    <row r="308" spans="1:85" s="33" customFormat="1">
      <c r="A308" s="9"/>
      <c r="B308" s="18"/>
      <c r="C308" s="14"/>
      <c r="D308" s="9"/>
      <c r="E308" s="19"/>
      <c r="F308" s="19"/>
      <c r="G308" s="9"/>
      <c r="H308" s="9"/>
      <c r="I308" s="9"/>
      <c r="J308" s="89"/>
      <c r="K308" s="84"/>
      <c r="L308" s="9"/>
      <c r="M308" s="10"/>
      <c r="N308" s="10"/>
      <c r="O308" s="17"/>
      <c r="P308" s="17"/>
      <c r="Q308" s="9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</row>
    <row r="309" spans="1:85" s="33" customFormat="1">
      <c r="A309" s="9"/>
      <c r="B309" s="18"/>
      <c r="C309" s="14"/>
      <c r="D309" s="9"/>
      <c r="E309" s="19"/>
      <c r="F309" s="19"/>
      <c r="G309" s="9"/>
      <c r="H309" s="9"/>
      <c r="I309" s="9"/>
      <c r="J309" s="89"/>
      <c r="K309" s="84"/>
      <c r="L309" s="9"/>
      <c r="M309" s="10"/>
      <c r="N309" s="10"/>
      <c r="O309" s="17"/>
      <c r="P309" s="17"/>
      <c r="Q309" s="9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</row>
    <row r="310" spans="1:85" s="33" customFormat="1">
      <c r="A310" s="9"/>
      <c r="B310" s="18"/>
      <c r="C310" s="14"/>
      <c r="D310" s="9"/>
      <c r="E310" s="19"/>
      <c r="F310" s="19"/>
      <c r="G310" s="9"/>
      <c r="H310" s="9"/>
      <c r="I310" s="9"/>
      <c r="J310" s="89"/>
      <c r="K310" s="84"/>
      <c r="L310" s="9"/>
      <c r="M310" s="10"/>
      <c r="N310" s="10"/>
      <c r="O310" s="17"/>
      <c r="P310" s="17"/>
      <c r="Q310" s="9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</row>
    <row r="311" spans="1:85" s="33" customFormat="1">
      <c r="A311" s="9"/>
      <c r="B311" s="18"/>
      <c r="C311" s="14"/>
      <c r="D311" s="9"/>
      <c r="E311" s="19"/>
      <c r="F311" s="19"/>
      <c r="G311" s="9"/>
      <c r="H311" s="9"/>
      <c r="I311" s="9"/>
      <c r="J311" s="89"/>
      <c r="K311" s="84"/>
      <c r="L311" s="9"/>
      <c r="M311" s="10"/>
      <c r="N311" s="10"/>
      <c r="O311" s="17"/>
      <c r="P311" s="17"/>
      <c r="Q311" s="9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</row>
    <row r="312" spans="1:85" s="33" customFormat="1">
      <c r="A312" s="9"/>
      <c r="B312" s="18"/>
      <c r="C312" s="14"/>
      <c r="D312" s="9"/>
      <c r="E312" s="19"/>
      <c r="F312" s="19"/>
      <c r="G312" s="9"/>
      <c r="H312" s="9"/>
      <c r="I312" s="9"/>
      <c r="J312" s="89"/>
      <c r="K312" s="84"/>
      <c r="L312" s="9"/>
      <c r="M312" s="10"/>
      <c r="N312" s="10"/>
      <c r="O312" s="17"/>
      <c r="P312" s="17"/>
      <c r="Q312" s="9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</row>
    <row r="313" spans="1:85" s="33" customFormat="1">
      <c r="A313" s="9"/>
      <c r="B313" s="18"/>
      <c r="C313" s="14"/>
      <c r="D313" s="9"/>
      <c r="E313" s="19"/>
      <c r="F313" s="19"/>
      <c r="G313" s="9"/>
      <c r="H313" s="9"/>
      <c r="I313" s="9"/>
      <c r="J313" s="89"/>
      <c r="K313" s="84"/>
      <c r="L313" s="9"/>
      <c r="M313" s="10"/>
      <c r="N313" s="10"/>
      <c r="O313" s="17"/>
      <c r="P313" s="17"/>
      <c r="Q313" s="9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</row>
    <row r="314" spans="1:85" s="33" customFormat="1">
      <c r="A314" s="9"/>
      <c r="B314" s="18"/>
      <c r="C314" s="14"/>
      <c r="D314" s="9"/>
      <c r="E314" s="19"/>
      <c r="F314" s="19"/>
      <c r="G314" s="9"/>
      <c r="H314" s="9"/>
      <c r="I314" s="9"/>
      <c r="J314" s="89"/>
      <c r="K314" s="84"/>
      <c r="L314" s="9"/>
      <c r="M314" s="10"/>
      <c r="N314" s="10"/>
      <c r="O314" s="17"/>
      <c r="P314" s="17"/>
      <c r="Q314" s="9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</row>
    <row r="315" spans="1:85" s="33" customFormat="1">
      <c r="A315" s="9"/>
      <c r="B315" s="18"/>
      <c r="C315" s="14"/>
      <c r="D315" s="9"/>
      <c r="E315" s="19"/>
      <c r="F315" s="19"/>
      <c r="G315" s="9"/>
      <c r="H315" s="9"/>
      <c r="I315" s="9"/>
      <c r="J315" s="89"/>
      <c r="K315" s="84"/>
      <c r="L315" s="9"/>
      <c r="M315" s="10"/>
      <c r="N315" s="10"/>
      <c r="O315" s="17"/>
      <c r="P315" s="17"/>
      <c r="Q315" s="9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</row>
    <row r="316" spans="1:85" s="33" customFormat="1">
      <c r="A316" s="9"/>
      <c r="B316" s="18"/>
      <c r="C316" s="14"/>
      <c r="D316" s="9"/>
      <c r="E316" s="19"/>
      <c r="F316" s="19"/>
      <c r="G316" s="9"/>
      <c r="H316" s="9"/>
      <c r="I316" s="9"/>
      <c r="J316" s="89"/>
      <c r="K316" s="84"/>
      <c r="L316" s="9"/>
      <c r="M316" s="10"/>
      <c r="N316" s="10"/>
      <c r="O316" s="17"/>
      <c r="P316" s="17"/>
      <c r="Q316" s="9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</row>
    <row r="317" spans="1:85" s="33" customFormat="1">
      <c r="A317" s="9"/>
      <c r="B317" s="18"/>
      <c r="C317" s="14"/>
      <c r="D317" s="9"/>
      <c r="E317" s="19"/>
      <c r="F317" s="19"/>
      <c r="G317" s="9"/>
      <c r="H317" s="9"/>
      <c r="I317" s="9"/>
      <c r="J317" s="89"/>
      <c r="K317" s="84"/>
      <c r="L317" s="9"/>
      <c r="M317" s="10"/>
      <c r="N317" s="10"/>
      <c r="O317" s="17"/>
      <c r="P317" s="17"/>
      <c r="Q317" s="9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</row>
    <row r="318" spans="1:85" s="33" customFormat="1">
      <c r="A318" s="9"/>
      <c r="B318" s="18"/>
      <c r="C318" s="14"/>
      <c r="D318" s="9"/>
      <c r="E318" s="19"/>
      <c r="F318" s="19"/>
      <c r="G318" s="9"/>
      <c r="H318" s="9"/>
      <c r="I318" s="9"/>
      <c r="J318" s="89"/>
      <c r="K318" s="84"/>
      <c r="L318" s="9"/>
      <c r="M318" s="10"/>
      <c r="N318" s="10"/>
      <c r="O318" s="17"/>
      <c r="P318" s="17"/>
      <c r="Q318" s="9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</row>
    <row r="319" spans="1:85" s="33" customFormat="1">
      <c r="A319" s="9"/>
      <c r="B319" s="18"/>
      <c r="C319" s="14"/>
      <c r="D319" s="9"/>
      <c r="E319" s="19"/>
      <c r="F319" s="19"/>
      <c r="G319" s="9"/>
      <c r="H319" s="9"/>
      <c r="I319" s="9"/>
      <c r="J319" s="89"/>
      <c r="K319" s="84"/>
      <c r="L319" s="9"/>
      <c r="M319" s="10"/>
      <c r="N319" s="10"/>
      <c r="O319" s="17"/>
      <c r="P319" s="17"/>
      <c r="Q319" s="9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</row>
    <row r="320" spans="1:85" s="33" customFormat="1">
      <c r="A320" s="9"/>
      <c r="B320" s="18"/>
      <c r="C320" s="14"/>
      <c r="D320" s="9"/>
      <c r="E320" s="19"/>
      <c r="F320" s="19"/>
      <c r="G320" s="9"/>
      <c r="H320" s="9"/>
      <c r="I320" s="9"/>
      <c r="J320" s="89"/>
      <c r="K320" s="84"/>
      <c r="L320" s="9"/>
      <c r="M320" s="10"/>
      <c r="N320" s="10"/>
      <c r="O320" s="17"/>
      <c r="P320" s="17"/>
      <c r="Q320" s="9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</row>
    <row r="321" spans="1:85" s="33" customFormat="1">
      <c r="A321" s="9"/>
      <c r="B321" s="18"/>
      <c r="C321" s="14"/>
      <c r="D321" s="9"/>
      <c r="E321" s="19"/>
      <c r="F321" s="19"/>
      <c r="G321" s="9"/>
      <c r="H321" s="9"/>
      <c r="I321" s="9"/>
      <c r="J321" s="89"/>
      <c r="K321" s="84"/>
      <c r="L321" s="9"/>
      <c r="M321" s="10"/>
      <c r="N321" s="10"/>
      <c r="O321" s="17"/>
      <c r="P321" s="17"/>
      <c r="Q321" s="9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</row>
    <row r="322" spans="1:85" s="33" customFormat="1">
      <c r="A322" s="9"/>
      <c r="B322" s="18"/>
      <c r="C322" s="14"/>
      <c r="D322" s="9"/>
      <c r="E322" s="19"/>
      <c r="F322" s="19"/>
      <c r="G322" s="9"/>
      <c r="H322" s="9"/>
      <c r="I322" s="9"/>
      <c r="J322" s="89"/>
      <c r="K322" s="84"/>
      <c r="L322" s="9"/>
      <c r="M322" s="10"/>
      <c r="N322" s="10"/>
      <c r="O322" s="17"/>
      <c r="P322" s="17"/>
      <c r="Q322" s="9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</row>
    <row r="323" spans="1:85" s="33" customFormat="1">
      <c r="A323" s="9"/>
      <c r="B323" s="18"/>
      <c r="C323" s="14"/>
      <c r="D323" s="9"/>
      <c r="E323" s="19"/>
      <c r="F323" s="19"/>
      <c r="G323" s="9"/>
      <c r="H323" s="9"/>
      <c r="I323" s="9"/>
      <c r="J323" s="89"/>
      <c r="K323" s="84"/>
      <c r="L323" s="9"/>
      <c r="M323" s="10"/>
      <c r="N323" s="10"/>
      <c r="O323" s="17"/>
      <c r="P323" s="17"/>
      <c r="Q323" s="9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</row>
    <row r="324" spans="1:85" s="33" customFormat="1">
      <c r="A324" s="9"/>
      <c r="B324" s="18"/>
      <c r="C324" s="14"/>
      <c r="D324" s="9"/>
      <c r="E324" s="19"/>
      <c r="F324" s="19"/>
      <c r="G324" s="9"/>
      <c r="H324" s="9"/>
      <c r="I324" s="9"/>
      <c r="J324" s="89"/>
      <c r="K324" s="84"/>
      <c r="L324" s="9"/>
      <c r="M324" s="10"/>
      <c r="N324" s="10"/>
      <c r="O324" s="17"/>
      <c r="P324" s="17"/>
      <c r="Q324" s="9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</row>
    <row r="325" spans="1:85" s="33" customFormat="1">
      <c r="A325" s="9"/>
      <c r="B325" s="18"/>
      <c r="C325" s="14"/>
      <c r="D325" s="9"/>
      <c r="E325" s="19"/>
      <c r="F325" s="19"/>
      <c r="G325" s="9"/>
      <c r="H325" s="9"/>
      <c r="I325" s="9"/>
      <c r="J325" s="89"/>
      <c r="K325" s="84"/>
      <c r="L325" s="9"/>
      <c r="M325" s="10"/>
      <c r="N325" s="10"/>
      <c r="O325" s="17"/>
      <c r="P325" s="17"/>
      <c r="Q325" s="9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</row>
    <row r="326" spans="1:85" s="33" customFormat="1">
      <c r="A326" s="9"/>
      <c r="B326" s="18"/>
      <c r="C326" s="14"/>
      <c r="D326" s="9"/>
      <c r="E326" s="19"/>
      <c r="F326" s="19"/>
      <c r="G326" s="9"/>
      <c r="H326" s="9"/>
      <c r="I326" s="9"/>
      <c r="J326" s="89"/>
      <c r="K326" s="84"/>
      <c r="L326" s="9"/>
      <c r="M326" s="10"/>
      <c r="N326" s="10"/>
      <c r="O326" s="17"/>
      <c r="P326" s="17"/>
      <c r="Q326" s="9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</row>
    <row r="327" spans="1:85" s="33" customFormat="1">
      <c r="A327" s="9"/>
      <c r="B327" s="18"/>
      <c r="C327" s="14"/>
      <c r="D327" s="9"/>
      <c r="E327" s="19"/>
      <c r="F327" s="19"/>
      <c r="G327" s="9"/>
      <c r="H327" s="9"/>
      <c r="I327" s="9"/>
      <c r="J327" s="89"/>
      <c r="K327" s="84"/>
      <c r="L327" s="9"/>
      <c r="M327" s="10"/>
      <c r="N327" s="10"/>
      <c r="O327" s="17"/>
      <c r="P327" s="17"/>
      <c r="Q327" s="9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</row>
    <row r="328" spans="1:85" s="33" customFormat="1">
      <c r="A328" s="9"/>
      <c r="B328" s="18"/>
      <c r="C328" s="14"/>
      <c r="D328" s="9"/>
      <c r="E328" s="19"/>
      <c r="F328" s="19"/>
      <c r="G328" s="9"/>
      <c r="H328" s="9"/>
      <c r="I328" s="9"/>
      <c r="J328" s="89"/>
      <c r="K328" s="84"/>
      <c r="L328" s="9"/>
      <c r="M328" s="10"/>
      <c r="N328" s="10"/>
      <c r="O328" s="17"/>
      <c r="P328" s="17"/>
      <c r="Q328" s="9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</row>
    <row r="329" spans="1:85" s="33" customFormat="1">
      <c r="A329" s="9"/>
      <c r="B329" s="18"/>
      <c r="C329" s="14"/>
      <c r="D329" s="9"/>
      <c r="E329" s="19"/>
      <c r="F329" s="19"/>
      <c r="G329" s="9"/>
      <c r="H329" s="9"/>
      <c r="I329" s="9"/>
      <c r="J329" s="89"/>
      <c r="K329" s="84"/>
      <c r="L329" s="9"/>
      <c r="M329" s="10"/>
      <c r="N329" s="10"/>
      <c r="O329" s="17"/>
      <c r="P329" s="17"/>
      <c r="Q329" s="9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</row>
    <row r="330" spans="1:85" s="33" customFormat="1">
      <c r="A330" s="9"/>
      <c r="B330" s="18"/>
      <c r="C330" s="14"/>
      <c r="D330" s="9"/>
      <c r="E330" s="19"/>
      <c r="F330" s="19"/>
      <c r="G330" s="9"/>
      <c r="H330" s="9"/>
      <c r="I330" s="9"/>
      <c r="J330" s="89"/>
      <c r="K330" s="84"/>
      <c r="L330" s="9"/>
      <c r="M330" s="10"/>
      <c r="N330" s="10"/>
      <c r="O330" s="17"/>
      <c r="P330" s="17"/>
      <c r="Q330" s="9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</row>
    <row r="331" spans="1:85" s="33" customFormat="1">
      <c r="A331" s="9"/>
      <c r="B331" s="18"/>
      <c r="C331" s="14"/>
      <c r="D331" s="9"/>
      <c r="E331" s="19"/>
      <c r="F331" s="19"/>
      <c r="G331" s="9"/>
      <c r="H331" s="9"/>
      <c r="I331" s="9"/>
      <c r="J331" s="89"/>
      <c r="K331" s="84"/>
      <c r="L331" s="9"/>
      <c r="M331" s="10"/>
      <c r="N331" s="10"/>
      <c r="O331" s="17"/>
      <c r="P331" s="17"/>
      <c r="Q331" s="9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</row>
    <row r="332" spans="1:85" s="33" customFormat="1">
      <c r="A332" s="9"/>
      <c r="B332" s="18"/>
      <c r="C332" s="14"/>
      <c r="D332" s="9"/>
      <c r="E332" s="19"/>
      <c r="F332" s="19"/>
      <c r="G332" s="9"/>
      <c r="H332" s="9"/>
      <c r="I332" s="9"/>
      <c r="J332" s="89"/>
      <c r="K332" s="84"/>
      <c r="L332" s="9"/>
      <c r="M332" s="10"/>
      <c r="N332" s="10"/>
      <c r="O332" s="17"/>
      <c r="P332" s="17"/>
      <c r="Q332" s="9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</row>
    <row r="333" spans="1:85" s="33" customFormat="1">
      <c r="A333" s="9"/>
      <c r="B333" s="18"/>
      <c r="C333" s="14"/>
      <c r="D333" s="9"/>
      <c r="E333" s="19"/>
      <c r="F333" s="19"/>
      <c r="G333" s="9"/>
      <c r="H333" s="9"/>
      <c r="I333" s="9"/>
      <c r="J333" s="89"/>
      <c r="K333" s="84"/>
      <c r="L333" s="9"/>
      <c r="M333" s="10"/>
      <c r="N333" s="10"/>
      <c r="O333" s="17"/>
      <c r="P333" s="17"/>
      <c r="Q333" s="9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</row>
    <row r="334" spans="1:85" s="33" customFormat="1">
      <c r="A334" s="9"/>
      <c r="B334" s="18"/>
      <c r="C334" s="14"/>
      <c r="D334" s="9"/>
      <c r="E334" s="19"/>
      <c r="F334" s="19"/>
      <c r="G334" s="9"/>
      <c r="H334" s="9"/>
      <c r="I334" s="9"/>
      <c r="J334" s="89"/>
      <c r="K334" s="84"/>
      <c r="L334" s="9"/>
      <c r="M334" s="10"/>
      <c r="N334" s="10"/>
      <c r="O334" s="17"/>
      <c r="P334" s="17"/>
      <c r="Q334" s="9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</row>
    <row r="335" spans="1:85" s="33" customFormat="1">
      <c r="A335" s="9"/>
      <c r="B335" s="18"/>
      <c r="C335" s="14"/>
      <c r="D335" s="9"/>
      <c r="E335" s="19"/>
      <c r="F335" s="19"/>
      <c r="G335" s="9"/>
      <c r="H335" s="9"/>
      <c r="I335" s="9"/>
      <c r="J335" s="89"/>
      <c r="K335" s="84"/>
      <c r="L335" s="9"/>
      <c r="M335" s="10"/>
      <c r="N335" s="10"/>
      <c r="O335" s="17"/>
      <c r="P335" s="17"/>
      <c r="Q335" s="9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</row>
    <row r="336" spans="1:85" s="33" customFormat="1">
      <c r="A336" s="9"/>
      <c r="B336" s="18"/>
      <c r="C336" s="14"/>
      <c r="D336" s="9"/>
      <c r="E336" s="19"/>
      <c r="F336" s="19"/>
      <c r="G336" s="9"/>
      <c r="H336" s="9"/>
      <c r="I336" s="9"/>
      <c r="J336" s="89"/>
      <c r="K336" s="84"/>
      <c r="L336" s="9"/>
      <c r="M336" s="10"/>
      <c r="N336" s="10"/>
      <c r="O336" s="17"/>
      <c r="P336" s="17"/>
      <c r="Q336" s="9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</row>
    <row r="337" spans="1:85" s="33" customFormat="1">
      <c r="A337" s="9"/>
      <c r="B337" s="18"/>
      <c r="C337" s="14"/>
      <c r="D337" s="9"/>
      <c r="E337" s="19"/>
      <c r="F337" s="19"/>
      <c r="G337" s="9"/>
      <c r="H337" s="9"/>
      <c r="I337" s="9"/>
      <c r="J337" s="89"/>
      <c r="K337" s="84"/>
      <c r="L337" s="9"/>
      <c r="M337" s="10"/>
      <c r="N337" s="10"/>
      <c r="O337" s="17"/>
      <c r="P337" s="17"/>
      <c r="Q337" s="9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</row>
    <row r="338" spans="1:85" s="33" customFormat="1">
      <c r="A338" s="9"/>
      <c r="B338" s="18"/>
      <c r="C338" s="14"/>
      <c r="D338" s="9"/>
      <c r="E338" s="19"/>
      <c r="F338" s="19"/>
      <c r="G338" s="9"/>
      <c r="H338" s="9"/>
      <c r="I338" s="9"/>
      <c r="J338" s="89"/>
      <c r="K338" s="84"/>
      <c r="L338" s="9"/>
      <c r="M338" s="10"/>
      <c r="N338" s="10"/>
      <c r="O338" s="17"/>
      <c r="P338" s="17"/>
      <c r="Q338" s="9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</row>
    <row r="339" spans="1:85" s="33" customFormat="1">
      <c r="A339" s="9"/>
      <c r="B339" s="18"/>
      <c r="C339" s="14"/>
      <c r="D339" s="9"/>
      <c r="E339" s="19"/>
      <c r="F339" s="19"/>
      <c r="G339" s="9"/>
      <c r="H339" s="9"/>
      <c r="I339" s="9"/>
      <c r="J339" s="89"/>
      <c r="K339" s="84"/>
      <c r="L339" s="9"/>
      <c r="M339" s="10"/>
      <c r="N339" s="10"/>
      <c r="O339" s="17"/>
      <c r="P339" s="17"/>
      <c r="Q339" s="9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</row>
    <row r="340" spans="1:85" s="33" customFormat="1">
      <c r="A340" s="9"/>
      <c r="B340" s="18"/>
      <c r="C340" s="14"/>
      <c r="D340" s="9"/>
      <c r="E340" s="19"/>
      <c r="F340" s="19"/>
      <c r="G340" s="9"/>
      <c r="H340" s="9"/>
      <c r="I340" s="9"/>
      <c r="J340" s="89"/>
      <c r="K340" s="84"/>
      <c r="L340" s="9"/>
      <c r="M340" s="10"/>
      <c r="N340" s="10"/>
      <c r="O340" s="17"/>
      <c r="P340" s="17"/>
      <c r="Q340" s="9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</row>
    <row r="341" spans="1:85" s="33" customFormat="1">
      <c r="A341" s="9"/>
      <c r="B341" s="18"/>
      <c r="C341" s="14"/>
      <c r="D341" s="9"/>
      <c r="E341" s="19"/>
      <c r="F341" s="19"/>
      <c r="G341" s="9"/>
      <c r="H341" s="9"/>
      <c r="I341" s="9"/>
      <c r="J341" s="89"/>
      <c r="K341" s="84"/>
      <c r="L341" s="9"/>
      <c r="M341" s="10"/>
      <c r="N341" s="10"/>
      <c r="O341" s="17"/>
      <c r="P341" s="17"/>
      <c r="Q341" s="9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</row>
    <row r="342" spans="1:85" s="33" customFormat="1">
      <c r="A342" s="9"/>
      <c r="B342" s="18"/>
      <c r="C342" s="14"/>
      <c r="D342" s="9"/>
      <c r="E342" s="19"/>
      <c r="F342" s="19"/>
      <c r="G342" s="9"/>
      <c r="H342" s="9"/>
      <c r="I342" s="9"/>
      <c r="J342" s="89"/>
      <c r="K342" s="84"/>
      <c r="L342" s="9"/>
      <c r="M342" s="10"/>
      <c r="N342" s="10"/>
      <c r="O342" s="17"/>
      <c r="P342" s="17"/>
      <c r="Q342" s="9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</row>
    <row r="343" spans="1:85" s="33" customFormat="1">
      <c r="A343" s="9"/>
      <c r="B343" s="18"/>
      <c r="C343" s="14"/>
      <c r="D343" s="9"/>
      <c r="E343" s="19"/>
      <c r="F343" s="19"/>
      <c r="G343" s="9"/>
      <c r="H343" s="9"/>
      <c r="I343" s="9"/>
      <c r="J343" s="89"/>
      <c r="K343" s="84"/>
      <c r="L343" s="9"/>
      <c r="M343" s="10"/>
      <c r="N343" s="10"/>
      <c r="O343" s="17"/>
      <c r="P343" s="17"/>
      <c r="Q343" s="9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</row>
    <row r="344" spans="1:85" s="33" customFormat="1">
      <c r="A344" s="9"/>
      <c r="B344" s="18"/>
      <c r="C344" s="14"/>
      <c r="D344" s="9"/>
      <c r="E344" s="19"/>
      <c r="F344" s="19"/>
      <c r="G344" s="9"/>
      <c r="H344" s="9"/>
      <c r="I344" s="9"/>
      <c r="J344" s="89"/>
      <c r="K344" s="84"/>
      <c r="L344" s="9"/>
      <c r="M344" s="10"/>
      <c r="N344" s="10"/>
      <c r="O344" s="17"/>
      <c r="P344" s="17"/>
      <c r="Q344" s="9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</row>
    <row r="345" spans="1:85" s="33" customFormat="1">
      <c r="A345" s="9"/>
      <c r="B345" s="18"/>
      <c r="C345" s="14"/>
      <c r="D345" s="9"/>
      <c r="E345" s="19"/>
      <c r="F345" s="19"/>
      <c r="G345" s="9"/>
      <c r="H345" s="9"/>
      <c r="I345" s="9"/>
      <c r="J345" s="89"/>
      <c r="K345" s="84"/>
      <c r="L345" s="9"/>
      <c r="M345" s="10"/>
      <c r="N345" s="10"/>
      <c r="O345" s="17"/>
      <c r="P345" s="17"/>
      <c r="Q345" s="9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</row>
    <row r="346" spans="1:85" s="33" customFormat="1">
      <c r="A346" s="9"/>
      <c r="B346" s="18"/>
      <c r="C346" s="14"/>
      <c r="D346" s="9"/>
      <c r="E346" s="19"/>
      <c r="F346" s="19"/>
      <c r="G346" s="9"/>
      <c r="H346" s="9"/>
      <c r="I346" s="9"/>
      <c r="J346" s="89"/>
      <c r="K346" s="84"/>
      <c r="L346" s="9"/>
      <c r="M346" s="10"/>
      <c r="N346" s="10"/>
      <c r="O346" s="17"/>
      <c r="P346" s="17"/>
      <c r="Q346" s="9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</row>
    <row r="347" spans="1:85" s="33" customFormat="1">
      <c r="A347" s="9"/>
      <c r="B347" s="18"/>
      <c r="C347" s="14"/>
      <c r="D347" s="9"/>
      <c r="E347" s="19"/>
      <c r="F347" s="19"/>
      <c r="G347" s="9"/>
      <c r="H347" s="9"/>
      <c r="I347" s="9"/>
      <c r="J347" s="89"/>
      <c r="K347" s="84"/>
      <c r="L347" s="9"/>
      <c r="M347" s="10"/>
      <c r="N347" s="10"/>
      <c r="O347" s="17"/>
      <c r="P347" s="17"/>
      <c r="Q347" s="9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</row>
    <row r="348" spans="1:85" s="33" customFormat="1">
      <c r="A348" s="9"/>
      <c r="B348" s="18"/>
      <c r="C348" s="14"/>
      <c r="D348" s="9"/>
      <c r="E348" s="19"/>
      <c r="F348" s="19"/>
      <c r="G348" s="9"/>
      <c r="H348" s="9"/>
      <c r="I348" s="9"/>
      <c r="J348" s="89"/>
      <c r="K348" s="84"/>
      <c r="L348" s="9"/>
      <c r="M348" s="10"/>
      <c r="N348" s="10"/>
      <c r="O348" s="17"/>
      <c r="P348" s="17"/>
      <c r="Q348" s="9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</row>
    <row r="349" spans="1:85" s="33" customFormat="1">
      <c r="A349" s="9"/>
      <c r="B349" s="18"/>
      <c r="C349" s="14"/>
      <c r="D349" s="9"/>
      <c r="E349" s="19"/>
      <c r="F349" s="19"/>
      <c r="G349" s="9"/>
      <c r="H349" s="9"/>
      <c r="I349" s="9"/>
      <c r="J349" s="89"/>
      <c r="K349" s="84"/>
      <c r="L349" s="9"/>
      <c r="M349" s="10"/>
      <c r="N349" s="10"/>
      <c r="O349" s="17"/>
      <c r="P349" s="17"/>
      <c r="Q349" s="9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</row>
    <row r="350" spans="1:85" s="33" customFormat="1">
      <c r="A350" s="9"/>
      <c r="B350" s="18"/>
      <c r="C350" s="14"/>
      <c r="D350" s="9"/>
      <c r="E350" s="19"/>
      <c r="F350" s="19"/>
      <c r="G350" s="9"/>
      <c r="H350" s="9"/>
      <c r="I350" s="9"/>
      <c r="J350" s="89"/>
      <c r="K350" s="84"/>
      <c r="L350" s="9"/>
      <c r="M350" s="10"/>
      <c r="N350" s="10"/>
      <c r="O350" s="17"/>
      <c r="P350" s="17"/>
      <c r="Q350" s="9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</row>
    <row r="351" spans="1:85" s="33" customFormat="1">
      <c r="A351" s="9"/>
      <c r="B351" s="18"/>
      <c r="C351" s="14"/>
      <c r="D351" s="9"/>
      <c r="E351" s="19"/>
      <c r="F351" s="19"/>
      <c r="G351" s="9"/>
      <c r="H351" s="9"/>
      <c r="I351" s="9"/>
      <c r="J351" s="89"/>
      <c r="K351" s="84"/>
      <c r="L351" s="9"/>
      <c r="M351" s="10"/>
      <c r="N351" s="10"/>
      <c r="O351" s="17"/>
      <c r="P351" s="17"/>
      <c r="Q351" s="9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</row>
    <row r="352" spans="1:85" s="33" customFormat="1">
      <c r="A352" s="9"/>
      <c r="B352" s="18"/>
      <c r="C352" s="14"/>
      <c r="D352" s="9"/>
      <c r="E352" s="19"/>
      <c r="F352" s="19"/>
      <c r="G352" s="9"/>
      <c r="H352" s="9"/>
      <c r="I352" s="9"/>
      <c r="J352" s="89"/>
      <c r="K352" s="84"/>
      <c r="L352" s="9"/>
      <c r="M352" s="10"/>
      <c r="N352" s="10"/>
      <c r="O352" s="17"/>
      <c r="P352" s="17"/>
      <c r="Q352" s="9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</row>
    <row r="353" spans="1:85" s="33" customFormat="1">
      <c r="A353" s="9"/>
      <c r="B353" s="18"/>
      <c r="C353" s="14"/>
      <c r="D353" s="9"/>
      <c r="E353" s="19"/>
      <c r="F353" s="19"/>
      <c r="G353" s="9"/>
      <c r="H353" s="9"/>
      <c r="I353" s="9"/>
      <c r="J353" s="89"/>
      <c r="K353" s="84"/>
      <c r="L353" s="9"/>
      <c r="M353" s="10"/>
      <c r="N353" s="10"/>
      <c r="O353" s="17"/>
      <c r="P353" s="17"/>
      <c r="Q353" s="9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</row>
    <row r="354" spans="1:85" s="33" customFormat="1">
      <c r="A354" s="9"/>
      <c r="B354" s="18"/>
      <c r="C354" s="14"/>
      <c r="D354" s="9"/>
      <c r="E354" s="19"/>
      <c r="F354" s="19"/>
      <c r="G354" s="9"/>
      <c r="H354" s="9"/>
      <c r="I354" s="9"/>
      <c r="J354" s="89"/>
      <c r="K354" s="84"/>
      <c r="L354" s="9"/>
      <c r="M354" s="10"/>
      <c r="N354" s="10"/>
      <c r="O354" s="17"/>
      <c r="P354" s="17"/>
      <c r="Q354" s="9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</row>
    <row r="355" spans="1:85" s="33" customFormat="1">
      <c r="A355" s="9"/>
      <c r="B355" s="18"/>
      <c r="C355" s="14"/>
      <c r="D355" s="9"/>
      <c r="E355" s="19"/>
      <c r="F355" s="19"/>
      <c r="G355" s="9"/>
      <c r="H355" s="9"/>
      <c r="I355" s="9"/>
      <c r="J355" s="89"/>
      <c r="K355" s="84"/>
      <c r="L355" s="9"/>
      <c r="M355" s="10"/>
      <c r="N355" s="10"/>
      <c r="O355" s="17"/>
      <c r="P355" s="17"/>
      <c r="Q355" s="9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</row>
    <row r="356" spans="1:85" s="33" customFormat="1">
      <c r="A356" s="9"/>
      <c r="B356" s="18"/>
      <c r="C356" s="14"/>
      <c r="D356" s="9"/>
      <c r="E356" s="19"/>
      <c r="F356" s="19"/>
      <c r="G356" s="9"/>
      <c r="H356" s="9"/>
      <c r="I356" s="9"/>
      <c r="J356" s="89"/>
      <c r="K356" s="84"/>
      <c r="L356" s="9"/>
      <c r="M356" s="10"/>
      <c r="N356" s="10"/>
      <c r="O356" s="17"/>
      <c r="P356" s="17"/>
      <c r="Q356" s="9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</row>
    <row r="357" spans="1:85" s="33" customFormat="1">
      <c r="A357" s="9"/>
      <c r="B357" s="18"/>
      <c r="C357" s="14"/>
      <c r="D357" s="9"/>
      <c r="E357" s="19"/>
      <c r="F357" s="19"/>
      <c r="G357" s="9"/>
      <c r="H357" s="9"/>
      <c r="I357" s="9"/>
      <c r="J357" s="89"/>
      <c r="K357" s="84"/>
      <c r="L357" s="9"/>
      <c r="M357" s="10"/>
      <c r="N357" s="10"/>
      <c r="O357" s="17"/>
      <c r="P357" s="17"/>
      <c r="Q357" s="9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</row>
    <row r="358" spans="1:85" s="33" customFormat="1">
      <c r="A358" s="9"/>
      <c r="B358" s="18"/>
      <c r="C358" s="14"/>
      <c r="D358" s="9"/>
      <c r="E358" s="19"/>
      <c r="F358" s="19"/>
      <c r="G358" s="9"/>
      <c r="H358" s="9"/>
      <c r="I358" s="9"/>
      <c r="J358" s="89"/>
      <c r="K358" s="84"/>
      <c r="L358" s="9"/>
      <c r="M358" s="10"/>
      <c r="N358" s="10"/>
      <c r="O358" s="17"/>
      <c r="P358" s="17"/>
      <c r="Q358" s="9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</row>
    <row r="359" spans="1:85" s="33" customFormat="1">
      <c r="A359" s="9"/>
      <c r="B359" s="18"/>
      <c r="C359" s="14"/>
      <c r="D359" s="9"/>
      <c r="E359" s="19"/>
      <c r="F359" s="19"/>
      <c r="G359" s="9"/>
      <c r="H359" s="9"/>
      <c r="I359" s="9"/>
      <c r="J359" s="89"/>
      <c r="K359" s="84"/>
      <c r="L359" s="9"/>
      <c r="M359" s="10"/>
      <c r="N359" s="10"/>
      <c r="O359" s="17"/>
      <c r="P359" s="17"/>
      <c r="Q359" s="9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</row>
    <row r="360" spans="1:85" s="33" customFormat="1">
      <c r="A360" s="9"/>
      <c r="B360" s="18"/>
      <c r="C360" s="14"/>
      <c r="D360" s="9"/>
      <c r="E360" s="19"/>
      <c r="F360" s="19"/>
      <c r="G360" s="9"/>
      <c r="H360" s="9"/>
      <c r="I360" s="9"/>
      <c r="J360" s="89"/>
      <c r="K360" s="84"/>
      <c r="L360" s="9"/>
      <c r="M360" s="10"/>
      <c r="N360" s="10"/>
      <c r="O360" s="17"/>
      <c r="P360" s="17"/>
      <c r="Q360" s="9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</row>
    <row r="361" spans="1:85" s="33" customFormat="1">
      <c r="A361" s="9"/>
      <c r="B361" s="18"/>
      <c r="C361" s="14"/>
      <c r="D361" s="9"/>
      <c r="E361" s="19"/>
      <c r="F361" s="19"/>
      <c r="G361" s="9"/>
      <c r="H361" s="9"/>
      <c r="I361" s="9"/>
      <c r="J361" s="89"/>
      <c r="K361" s="84"/>
      <c r="L361" s="9"/>
      <c r="M361" s="10"/>
      <c r="N361" s="10"/>
      <c r="O361" s="17"/>
      <c r="P361" s="17"/>
      <c r="Q361" s="9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</row>
    <row r="362" spans="1:85" s="33" customFormat="1">
      <c r="A362" s="9"/>
      <c r="B362" s="18"/>
      <c r="C362" s="14"/>
      <c r="D362" s="9"/>
      <c r="E362" s="19"/>
      <c r="F362" s="19"/>
      <c r="G362" s="9"/>
      <c r="H362" s="9"/>
      <c r="I362" s="9"/>
      <c r="J362" s="89"/>
      <c r="K362" s="84"/>
      <c r="L362" s="9"/>
      <c r="M362" s="10"/>
      <c r="N362" s="10"/>
      <c r="O362" s="17"/>
      <c r="P362" s="17"/>
      <c r="Q362" s="9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</row>
    <row r="363" spans="1:85" s="33" customFormat="1">
      <c r="A363" s="9"/>
      <c r="B363" s="18"/>
      <c r="C363" s="14"/>
      <c r="D363" s="9"/>
      <c r="E363" s="19"/>
      <c r="F363" s="19"/>
      <c r="G363" s="9"/>
      <c r="H363" s="9"/>
      <c r="I363" s="9"/>
      <c r="J363" s="89"/>
      <c r="K363" s="84"/>
      <c r="L363" s="9"/>
      <c r="M363" s="10"/>
      <c r="N363" s="10"/>
      <c r="O363" s="17"/>
      <c r="P363" s="17"/>
      <c r="Q363" s="9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</row>
    <row r="364" spans="1:85" s="33" customFormat="1">
      <c r="A364" s="9"/>
      <c r="B364" s="18"/>
      <c r="C364" s="14"/>
      <c r="D364" s="9"/>
      <c r="E364" s="19"/>
      <c r="F364" s="19"/>
      <c r="G364" s="9"/>
      <c r="H364" s="9"/>
      <c r="I364" s="9"/>
      <c r="J364" s="89"/>
      <c r="K364" s="84"/>
      <c r="L364" s="9"/>
      <c r="M364" s="10"/>
      <c r="N364" s="10"/>
      <c r="O364" s="17"/>
      <c r="P364" s="17"/>
      <c r="Q364" s="9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</row>
    <row r="365" spans="1:85" s="33" customFormat="1">
      <c r="A365" s="9"/>
      <c r="B365" s="18"/>
      <c r="C365" s="14"/>
      <c r="D365" s="9"/>
      <c r="E365" s="19"/>
      <c r="F365" s="19"/>
      <c r="G365" s="9"/>
      <c r="H365" s="9"/>
      <c r="I365" s="9"/>
      <c r="J365" s="89"/>
      <c r="K365" s="84"/>
      <c r="L365" s="9"/>
      <c r="M365" s="10"/>
      <c r="N365" s="10"/>
      <c r="O365" s="17"/>
      <c r="P365" s="17"/>
      <c r="Q365" s="9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</row>
    <row r="366" spans="1:85" s="33" customFormat="1">
      <c r="A366" s="9"/>
      <c r="B366" s="18"/>
      <c r="C366" s="14"/>
      <c r="D366" s="9"/>
      <c r="E366" s="19"/>
      <c r="F366" s="19"/>
      <c r="G366" s="9"/>
      <c r="H366" s="9"/>
      <c r="I366" s="9"/>
      <c r="J366" s="89"/>
      <c r="K366" s="84"/>
      <c r="L366" s="9"/>
      <c r="M366" s="10"/>
      <c r="N366" s="10"/>
      <c r="O366" s="17"/>
      <c r="P366" s="17"/>
      <c r="Q366" s="9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</row>
    <row r="367" spans="1:85" s="33" customFormat="1">
      <c r="A367" s="9"/>
      <c r="B367" s="18"/>
      <c r="C367" s="14"/>
      <c r="D367" s="9"/>
      <c r="E367" s="19"/>
      <c r="F367" s="19"/>
      <c r="G367" s="9"/>
      <c r="H367" s="9"/>
      <c r="I367" s="9"/>
      <c r="J367" s="89"/>
      <c r="K367" s="84"/>
      <c r="L367" s="9"/>
      <c r="M367" s="10"/>
      <c r="N367" s="10"/>
      <c r="O367" s="17"/>
      <c r="P367" s="17"/>
      <c r="Q367" s="9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</row>
    <row r="368" spans="1:85" s="33" customFormat="1">
      <c r="A368" s="9"/>
      <c r="B368" s="18"/>
      <c r="C368" s="14"/>
      <c r="D368" s="9"/>
      <c r="E368" s="19"/>
      <c r="F368" s="19"/>
      <c r="G368" s="9"/>
      <c r="H368" s="9"/>
      <c r="I368" s="9"/>
      <c r="J368" s="89"/>
      <c r="K368" s="84"/>
      <c r="L368" s="9"/>
      <c r="M368" s="10"/>
      <c r="N368" s="10"/>
      <c r="O368" s="17"/>
      <c r="P368" s="17"/>
      <c r="Q368" s="9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</row>
    <row r="369" spans="1:85" s="33" customFormat="1">
      <c r="A369" s="9"/>
      <c r="B369" s="18"/>
      <c r="C369" s="14"/>
      <c r="D369" s="9"/>
      <c r="E369" s="19"/>
      <c r="F369" s="19"/>
      <c r="G369" s="9"/>
      <c r="H369" s="9"/>
      <c r="I369" s="9"/>
      <c r="J369" s="89"/>
      <c r="K369" s="84"/>
      <c r="L369" s="9"/>
      <c r="M369" s="10"/>
      <c r="N369" s="10"/>
      <c r="O369" s="17"/>
      <c r="P369" s="17"/>
      <c r="Q369" s="9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</row>
    <row r="370" spans="1:85" s="33" customFormat="1">
      <c r="A370" s="9"/>
      <c r="B370" s="18"/>
      <c r="C370" s="14"/>
      <c r="D370" s="9"/>
      <c r="E370" s="19"/>
      <c r="F370" s="19"/>
      <c r="G370" s="9"/>
      <c r="H370" s="9"/>
      <c r="I370" s="9"/>
      <c r="J370" s="89"/>
      <c r="K370" s="84"/>
      <c r="L370" s="9"/>
      <c r="M370" s="10"/>
      <c r="N370" s="10"/>
      <c r="O370" s="17"/>
      <c r="P370" s="17"/>
      <c r="Q370" s="9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</row>
    <row r="371" spans="1:85" s="33" customFormat="1">
      <c r="A371" s="9"/>
      <c r="B371" s="18"/>
      <c r="C371" s="14"/>
      <c r="D371" s="9"/>
      <c r="E371" s="19"/>
      <c r="F371" s="19"/>
      <c r="G371" s="9"/>
      <c r="H371" s="9"/>
      <c r="I371" s="9"/>
      <c r="J371" s="89"/>
      <c r="K371" s="84"/>
      <c r="L371" s="9"/>
      <c r="M371" s="10"/>
      <c r="N371" s="10"/>
      <c r="O371" s="17"/>
      <c r="P371" s="17"/>
      <c r="Q371" s="9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</row>
    <row r="372" spans="1:85" s="33" customFormat="1">
      <c r="A372" s="9"/>
      <c r="B372" s="18"/>
      <c r="C372" s="14"/>
      <c r="D372" s="9"/>
      <c r="E372" s="19"/>
      <c r="F372" s="19"/>
      <c r="G372" s="9"/>
      <c r="H372" s="9"/>
      <c r="I372" s="9"/>
      <c r="J372" s="89"/>
      <c r="K372" s="84"/>
      <c r="L372" s="9"/>
      <c r="M372" s="10"/>
      <c r="N372" s="10"/>
      <c r="O372" s="17"/>
      <c r="P372" s="17"/>
      <c r="Q372" s="9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</row>
    <row r="373" spans="1:85" s="33" customFormat="1">
      <c r="A373" s="9"/>
      <c r="B373" s="18"/>
      <c r="C373" s="14"/>
      <c r="D373" s="9"/>
      <c r="E373" s="19"/>
      <c r="F373" s="19"/>
      <c r="G373" s="9"/>
      <c r="H373" s="9"/>
      <c r="I373" s="9"/>
      <c r="J373" s="89"/>
      <c r="K373" s="84"/>
      <c r="L373" s="9"/>
      <c r="M373" s="10"/>
      <c r="N373" s="10"/>
      <c r="O373" s="17"/>
      <c r="P373" s="17"/>
      <c r="Q373" s="9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</row>
    <row r="374" spans="1:85" s="33" customFormat="1">
      <c r="A374" s="9"/>
      <c r="B374" s="18"/>
      <c r="C374" s="14"/>
      <c r="D374" s="9"/>
      <c r="E374" s="19"/>
      <c r="F374" s="19"/>
      <c r="G374" s="9"/>
      <c r="H374" s="9"/>
      <c r="I374" s="9"/>
      <c r="J374" s="89"/>
      <c r="K374" s="84"/>
      <c r="L374" s="9"/>
      <c r="M374" s="10"/>
      <c r="N374" s="10"/>
      <c r="O374" s="17"/>
      <c r="P374" s="17"/>
      <c r="Q374" s="9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</row>
    <row r="375" spans="1:85" s="33" customFormat="1">
      <c r="A375" s="9"/>
      <c r="B375" s="18"/>
      <c r="C375" s="14"/>
      <c r="D375" s="9"/>
      <c r="E375" s="19"/>
      <c r="F375" s="19"/>
      <c r="G375" s="9"/>
      <c r="H375" s="9"/>
      <c r="I375" s="9"/>
      <c r="J375" s="89"/>
      <c r="K375" s="84"/>
      <c r="L375" s="9"/>
      <c r="M375" s="10"/>
      <c r="N375" s="10"/>
      <c r="O375" s="17"/>
      <c r="P375" s="17"/>
      <c r="Q375" s="9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</row>
    <row r="376" spans="1:85" s="33" customFormat="1">
      <c r="A376" s="9"/>
      <c r="B376" s="18"/>
      <c r="C376" s="14"/>
      <c r="D376" s="9"/>
      <c r="E376" s="19"/>
      <c r="F376" s="19"/>
      <c r="G376" s="9"/>
      <c r="H376" s="9"/>
      <c r="I376" s="9"/>
      <c r="J376" s="89"/>
      <c r="K376" s="84"/>
      <c r="L376" s="9"/>
      <c r="M376" s="10"/>
      <c r="N376" s="10"/>
      <c r="O376" s="17"/>
      <c r="P376" s="17"/>
      <c r="Q376" s="9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</row>
    <row r="377" spans="1:85" s="33" customFormat="1">
      <c r="A377" s="9"/>
      <c r="B377" s="18"/>
      <c r="C377" s="14"/>
      <c r="D377" s="9"/>
      <c r="E377" s="19"/>
      <c r="F377" s="19"/>
      <c r="G377" s="9"/>
      <c r="H377" s="9"/>
      <c r="I377" s="9"/>
      <c r="J377" s="89"/>
      <c r="K377" s="84"/>
      <c r="L377" s="9"/>
      <c r="M377" s="10"/>
      <c r="N377" s="10"/>
      <c r="O377" s="17"/>
      <c r="P377" s="17"/>
      <c r="Q377" s="9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</row>
    <row r="378" spans="1:85" s="33" customFormat="1">
      <c r="A378" s="9"/>
      <c r="B378" s="18"/>
      <c r="C378" s="14"/>
      <c r="D378" s="9"/>
      <c r="E378" s="19"/>
      <c r="F378" s="19"/>
      <c r="G378" s="9"/>
      <c r="H378" s="9"/>
      <c r="I378" s="9"/>
      <c r="J378" s="89"/>
      <c r="K378" s="84"/>
      <c r="L378" s="9"/>
      <c r="M378" s="10"/>
      <c r="N378" s="10"/>
      <c r="O378" s="17"/>
      <c r="P378" s="17"/>
      <c r="Q378" s="9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</row>
    <row r="379" spans="1:85" s="33" customFormat="1">
      <c r="A379" s="9"/>
      <c r="B379" s="18"/>
      <c r="C379" s="14"/>
      <c r="D379" s="9"/>
      <c r="E379" s="19"/>
      <c r="F379" s="19"/>
      <c r="G379" s="9"/>
      <c r="H379" s="9"/>
      <c r="I379" s="9"/>
      <c r="J379" s="89"/>
      <c r="K379" s="84"/>
      <c r="L379" s="9"/>
      <c r="M379" s="10"/>
      <c r="N379" s="10"/>
      <c r="O379" s="17"/>
      <c r="P379" s="17"/>
      <c r="Q379" s="9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</row>
    <row r="380" spans="1:85" s="33" customFormat="1">
      <c r="A380" s="9"/>
      <c r="B380" s="18"/>
      <c r="C380" s="14"/>
      <c r="D380" s="9"/>
      <c r="E380" s="19"/>
      <c r="F380" s="19"/>
      <c r="G380" s="9"/>
      <c r="H380" s="9"/>
      <c r="I380" s="9"/>
      <c r="J380" s="89"/>
      <c r="K380" s="84"/>
      <c r="L380" s="9"/>
      <c r="M380" s="10"/>
      <c r="N380" s="10"/>
      <c r="O380" s="17"/>
      <c r="P380" s="17"/>
      <c r="Q380" s="9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</row>
    <row r="381" spans="1:85" s="33" customFormat="1">
      <c r="A381" s="9"/>
      <c r="B381" s="18"/>
      <c r="C381" s="14"/>
      <c r="D381" s="9"/>
      <c r="E381" s="19"/>
      <c r="F381" s="19"/>
      <c r="G381" s="9"/>
      <c r="H381" s="9"/>
      <c r="I381" s="9"/>
      <c r="J381" s="89"/>
      <c r="K381" s="84"/>
      <c r="L381" s="9"/>
      <c r="M381" s="10"/>
      <c r="N381" s="10"/>
      <c r="O381" s="17"/>
      <c r="P381" s="17"/>
      <c r="Q381" s="9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</row>
    <row r="382" spans="1:85" s="33" customFormat="1">
      <c r="A382" s="9"/>
      <c r="B382" s="18"/>
      <c r="C382" s="14"/>
      <c r="D382" s="9"/>
      <c r="E382" s="19"/>
      <c r="F382" s="19"/>
      <c r="G382" s="9"/>
      <c r="H382" s="9"/>
      <c r="I382" s="9"/>
      <c r="J382" s="89"/>
      <c r="K382" s="84"/>
      <c r="L382" s="9"/>
      <c r="M382" s="10"/>
      <c r="N382" s="10"/>
      <c r="O382" s="17"/>
      <c r="P382" s="17"/>
      <c r="Q382" s="9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</row>
    <row r="383" spans="1:85" s="33" customFormat="1">
      <c r="A383" s="9"/>
      <c r="B383" s="18"/>
      <c r="C383" s="14"/>
      <c r="D383" s="9"/>
      <c r="E383" s="19"/>
      <c r="F383" s="19"/>
      <c r="G383" s="9"/>
      <c r="H383" s="9"/>
      <c r="I383" s="9"/>
      <c r="J383" s="89"/>
      <c r="K383" s="84"/>
      <c r="L383" s="9"/>
      <c r="M383" s="10"/>
      <c r="N383" s="10"/>
      <c r="O383" s="17"/>
      <c r="P383" s="17"/>
      <c r="Q383" s="9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</row>
    <row r="384" spans="1:85" s="33" customFormat="1">
      <c r="A384" s="9"/>
      <c r="B384" s="18"/>
      <c r="C384" s="14"/>
      <c r="D384" s="9"/>
      <c r="E384" s="19"/>
      <c r="F384" s="19"/>
      <c r="G384" s="9"/>
      <c r="H384" s="9"/>
      <c r="I384" s="9"/>
      <c r="J384" s="89"/>
      <c r="K384" s="84"/>
      <c r="L384" s="9"/>
      <c r="M384" s="10"/>
      <c r="N384" s="10"/>
      <c r="O384" s="17"/>
      <c r="P384" s="17"/>
      <c r="Q384" s="9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</row>
    <row r="385" spans="1:85" s="33" customFormat="1">
      <c r="A385" s="9"/>
      <c r="B385" s="18"/>
      <c r="C385" s="14"/>
      <c r="D385" s="9"/>
      <c r="E385" s="19"/>
      <c r="F385" s="19"/>
      <c r="G385" s="9"/>
      <c r="H385" s="9"/>
      <c r="I385" s="9"/>
      <c r="J385" s="89"/>
      <c r="K385" s="84"/>
      <c r="L385" s="9"/>
      <c r="M385" s="10"/>
      <c r="N385" s="10"/>
      <c r="O385" s="17"/>
      <c r="P385" s="17"/>
      <c r="Q385" s="9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</row>
    <row r="386" spans="1:85" s="33" customFormat="1">
      <c r="A386" s="9"/>
      <c r="B386" s="18"/>
      <c r="C386" s="14"/>
      <c r="D386" s="9"/>
      <c r="E386" s="19"/>
      <c r="F386" s="19"/>
      <c r="G386" s="9"/>
      <c r="H386" s="9"/>
      <c r="I386" s="9"/>
      <c r="J386" s="89"/>
      <c r="K386" s="84"/>
      <c r="L386" s="9"/>
      <c r="M386" s="10"/>
      <c r="N386" s="10"/>
      <c r="O386" s="17"/>
      <c r="P386" s="17"/>
      <c r="Q386" s="9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</row>
    <row r="387" spans="1:85" s="33" customFormat="1">
      <c r="A387" s="9"/>
      <c r="B387" s="18"/>
      <c r="C387" s="14"/>
      <c r="D387" s="9"/>
      <c r="E387" s="19"/>
      <c r="F387" s="19"/>
      <c r="G387" s="9"/>
      <c r="H387" s="9"/>
      <c r="I387" s="9"/>
      <c r="J387" s="89"/>
      <c r="K387" s="84"/>
      <c r="L387" s="9"/>
      <c r="M387" s="10"/>
      <c r="N387" s="10"/>
      <c r="O387" s="17"/>
      <c r="P387" s="17"/>
      <c r="Q387" s="9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</row>
    <row r="388" spans="1:85" s="33" customFormat="1">
      <c r="A388" s="9"/>
      <c r="B388" s="18"/>
      <c r="C388" s="14"/>
      <c r="D388" s="9"/>
      <c r="E388" s="19"/>
      <c r="F388" s="19"/>
      <c r="G388" s="9"/>
      <c r="H388" s="9"/>
      <c r="I388" s="9"/>
      <c r="J388" s="89"/>
      <c r="K388" s="84"/>
      <c r="L388" s="9"/>
      <c r="M388" s="10"/>
      <c r="N388" s="10"/>
      <c r="O388" s="17"/>
      <c r="P388" s="17"/>
      <c r="Q388" s="9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</row>
    <row r="389" spans="1:85" s="33" customFormat="1">
      <c r="A389" s="9"/>
      <c r="B389" s="18"/>
      <c r="C389" s="14"/>
      <c r="D389" s="9"/>
      <c r="E389" s="19"/>
      <c r="F389" s="19"/>
      <c r="G389" s="9"/>
      <c r="H389" s="9"/>
      <c r="I389" s="9"/>
      <c r="J389" s="89"/>
      <c r="K389" s="84"/>
      <c r="L389" s="9"/>
      <c r="M389" s="10"/>
      <c r="N389" s="10"/>
      <c r="O389" s="17"/>
      <c r="P389" s="17"/>
      <c r="Q389" s="9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</row>
    <row r="390" spans="1:85" s="33" customFormat="1">
      <c r="A390" s="9"/>
      <c r="B390" s="18"/>
      <c r="C390" s="14"/>
      <c r="D390" s="9"/>
      <c r="E390" s="19"/>
      <c r="F390" s="19"/>
      <c r="G390" s="9"/>
      <c r="H390" s="9"/>
      <c r="I390" s="9"/>
      <c r="J390" s="89"/>
      <c r="K390" s="84"/>
      <c r="L390" s="9"/>
      <c r="M390" s="10"/>
      <c r="N390" s="10"/>
      <c r="O390" s="17"/>
      <c r="P390" s="17"/>
      <c r="Q390" s="9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</row>
    <row r="391" spans="1:85" s="33" customFormat="1">
      <c r="A391" s="9"/>
      <c r="B391" s="18"/>
      <c r="C391" s="14"/>
      <c r="D391" s="9"/>
      <c r="E391" s="19"/>
      <c r="F391" s="19"/>
      <c r="G391" s="9"/>
      <c r="H391" s="9"/>
      <c r="I391" s="9"/>
      <c r="J391" s="89"/>
      <c r="K391" s="84"/>
      <c r="L391" s="9"/>
      <c r="M391" s="10"/>
      <c r="N391" s="10"/>
      <c r="O391" s="17"/>
      <c r="P391" s="17"/>
      <c r="Q391" s="9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</row>
    <row r="392" spans="1:85" s="33" customFormat="1">
      <c r="A392" s="9"/>
      <c r="B392" s="18"/>
      <c r="C392" s="14"/>
      <c r="D392" s="9"/>
      <c r="E392" s="19"/>
      <c r="F392" s="19"/>
      <c r="G392" s="9"/>
      <c r="H392" s="9"/>
      <c r="I392" s="9"/>
      <c r="J392" s="89"/>
      <c r="K392" s="84"/>
      <c r="L392" s="9"/>
      <c r="M392" s="10"/>
      <c r="N392" s="10"/>
      <c r="O392" s="17"/>
      <c r="P392" s="17"/>
      <c r="Q392" s="9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</row>
    <row r="393" spans="1:85" s="33" customFormat="1">
      <c r="A393" s="9"/>
      <c r="B393" s="18"/>
      <c r="C393" s="14"/>
      <c r="D393" s="9"/>
      <c r="E393" s="19"/>
      <c r="F393" s="19"/>
      <c r="G393" s="9"/>
      <c r="H393" s="9"/>
      <c r="I393" s="9"/>
      <c r="J393" s="89"/>
      <c r="K393" s="84"/>
      <c r="L393" s="9"/>
      <c r="M393" s="10"/>
      <c r="N393" s="10"/>
      <c r="O393" s="17"/>
      <c r="P393" s="17"/>
      <c r="Q393" s="9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</row>
    <row r="394" spans="1:85" s="33" customFormat="1">
      <c r="A394" s="9"/>
      <c r="B394" s="18"/>
      <c r="C394" s="14"/>
      <c r="D394" s="9"/>
      <c r="E394" s="19"/>
      <c r="F394" s="19"/>
      <c r="G394" s="9"/>
      <c r="H394" s="9"/>
      <c r="I394" s="9"/>
      <c r="J394" s="89"/>
      <c r="K394" s="84"/>
      <c r="L394" s="9"/>
      <c r="M394" s="10"/>
      <c r="N394" s="10"/>
      <c r="O394" s="17"/>
      <c r="P394" s="17"/>
      <c r="Q394" s="9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</row>
    <row r="395" spans="1:85" s="33" customFormat="1">
      <c r="A395" s="9"/>
      <c r="B395" s="18"/>
      <c r="C395" s="14"/>
      <c r="D395" s="9"/>
      <c r="E395" s="19"/>
      <c r="F395" s="19"/>
      <c r="G395" s="9"/>
      <c r="H395" s="9"/>
      <c r="I395" s="9"/>
      <c r="J395" s="89"/>
      <c r="K395" s="84"/>
      <c r="L395" s="9"/>
      <c r="M395" s="10"/>
      <c r="N395" s="10"/>
      <c r="O395" s="17"/>
      <c r="P395" s="17"/>
      <c r="Q395" s="9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</row>
    <row r="396" spans="1:85" s="33" customFormat="1">
      <c r="A396" s="9"/>
      <c r="B396" s="18"/>
      <c r="C396" s="14"/>
      <c r="D396" s="9"/>
      <c r="E396" s="19"/>
      <c r="F396" s="19"/>
      <c r="G396" s="9"/>
      <c r="H396" s="9"/>
      <c r="I396" s="9"/>
      <c r="J396" s="89"/>
      <c r="K396" s="84"/>
      <c r="L396" s="9"/>
      <c r="M396" s="10"/>
      <c r="N396" s="10"/>
      <c r="O396" s="17"/>
      <c r="P396" s="17"/>
      <c r="Q396" s="9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</row>
    <row r="397" spans="1:85" s="33" customFormat="1">
      <c r="A397" s="9"/>
      <c r="B397" s="18"/>
      <c r="C397" s="14"/>
      <c r="D397" s="9"/>
      <c r="E397" s="19"/>
      <c r="F397" s="19"/>
      <c r="G397" s="9"/>
      <c r="H397" s="9"/>
      <c r="I397" s="9"/>
      <c r="J397" s="89"/>
      <c r="K397" s="84"/>
      <c r="L397" s="9"/>
      <c r="M397" s="10"/>
      <c r="N397" s="10"/>
      <c r="O397" s="17"/>
      <c r="P397" s="17"/>
      <c r="Q397" s="9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</row>
    <row r="398" spans="1:85" s="33" customFormat="1">
      <c r="A398" s="9"/>
      <c r="B398" s="18"/>
      <c r="C398" s="14"/>
      <c r="D398" s="9"/>
      <c r="E398" s="19"/>
      <c r="F398" s="19"/>
      <c r="G398" s="9"/>
      <c r="H398" s="9"/>
      <c r="I398" s="9"/>
      <c r="J398" s="89"/>
      <c r="K398" s="84"/>
      <c r="L398" s="9"/>
      <c r="M398" s="10"/>
      <c r="N398" s="10"/>
      <c r="O398" s="17"/>
      <c r="P398" s="17"/>
      <c r="Q398" s="9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</row>
    <row r="399" spans="1:85" s="33" customFormat="1">
      <c r="A399" s="9"/>
      <c r="B399" s="18"/>
      <c r="C399" s="14"/>
      <c r="D399" s="9"/>
      <c r="E399" s="19"/>
      <c r="F399" s="19"/>
      <c r="G399" s="9"/>
      <c r="H399" s="9"/>
      <c r="I399" s="9"/>
      <c r="J399" s="89"/>
      <c r="K399" s="84"/>
      <c r="L399" s="9"/>
      <c r="M399" s="10"/>
      <c r="N399" s="10"/>
      <c r="O399" s="17"/>
      <c r="P399" s="17"/>
      <c r="Q399" s="9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</row>
    <row r="400" spans="1:85" s="33" customFormat="1">
      <c r="A400" s="9"/>
      <c r="B400" s="18"/>
      <c r="C400" s="14"/>
      <c r="D400" s="9"/>
      <c r="E400" s="19"/>
      <c r="F400" s="19"/>
      <c r="G400" s="9"/>
      <c r="H400" s="9"/>
      <c r="I400" s="9"/>
      <c r="J400" s="89"/>
      <c r="K400" s="84"/>
      <c r="L400" s="9"/>
      <c r="M400" s="10"/>
      <c r="N400" s="10"/>
      <c r="O400" s="17"/>
      <c r="P400" s="17"/>
      <c r="Q400" s="9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</row>
    <row r="401" spans="1:85" s="33" customFormat="1">
      <c r="A401" s="9"/>
      <c r="B401" s="18"/>
      <c r="C401" s="14"/>
      <c r="D401" s="9"/>
      <c r="E401" s="19"/>
      <c r="F401" s="19"/>
      <c r="G401" s="9"/>
      <c r="H401" s="9"/>
      <c r="I401" s="9"/>
      <c r="J401" s="89"/>
      <c r="K401" s="84"/>
      <c r="L401" s="9"/>
      <c r="M401" s="10"/>
      <c r="N401" s="10"/>
      <c r="O401" s="17"/>
      <c r="P401" s="17"/>
      <c r="Q401" s="9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</row>
    <row r="402" spans="1:85" s="33" customFormat="1">
      <c r="A402" s="9"/>
      <c r="B402" s="18"/>
      <c r="C402" s="14"/>
      <c r="D402" s="9"/>
      <c r="E402" s="19"/>
      <c r="F402" s="19"/>
      <c r="G402" s="9"/>
      <c r="H402" s="9"/>
      <c r="I402" s="9"/>
      <c r="J402" s="89"/>
      <c r="K402" s="84"/>
      <c r="L402" s="9"/>
      <c r="M402" s="10"/>
      <c r="N402" s="10"/>
      <c r="O402" s="17"/>
      <c r="P402" s="17"/>
      <c r="Q402" s="9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</row>
    <row r="403" spans="1:85" s="33" customFormat="1">
      <c r="A403" s="9"/>
      <c r="B403" s="18"/>
      <c r="C403" s="14"/>
      <c r="D403" s="9"/>
      <c r="E403" s="19"/>
      <c r="F403" s="19"/>
      <c r="G403" s="9"/>
      <c r="H403" s="9"/>
      <c r="I403" s="9"/>
      <c r="J403" s="89"/>
      <c r="K403" s="84"/>
      <c r="L403" s="9"/>
      <c r="M403" s="10"/>
      <c r="N403" s="10"/>
      <c r="O403" s="17"/>
      <c r="P403" s="17"/>
      <c r="Q403" s="9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</row>
    <row r="404" spans="1:85" s="33" customFormat="1">
      <c r="A404" s="9"/>
      <c r="B404" s="18"/>
      <c r="C404" s="14"/>
      <c r="D404" s="9"/>
      <c r="E404" s="19"/>
      <c r="F404" s="19"/>
      <c r="G404" s="9"/>
      <c r="H404" s="9"/>
      <c r="I404" s="9"/>
      <c r="J404" s="89"/>
      <c r="K404" s="84"/>
      <c r="L404" s="9"/>
      <c r="M404" s="10"/>
      <c r="N404" s="10"/>
      <c r="O404" s="17"/>
      <c r="P404" s="17"/>
      <c r="Q404" s="9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</row>
    <row r="405" spans="1:85" s="33" customFormat="1">
      <c r="A405" s="9"/>
      <c r="B405" s="18"/>
      <c r="C405" s="14"/>
      <c r="D405" s="9"/>
      <c r="E405" s="19"/>
      <c r="F405" s="19"/>
      <c r="G405" s="9"/>
      <c r="H405" s="9"/>
      <c r="I405" s="9"/>
      <c r="J405" s="89"/>
      <c r="K405" s="84"/>
      <c r="L405" s="9"/>
      <c r="M405" s="10"/>
      <c r="N405" s="10"/>
      <c r="O405" s="17"/>
      <c r="P405" s="17"/>
      <c r="Q405" s="9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</row>
    <row r="406" spans="1:85" s="33" customFormat="1">
      <c r="A406" s="9"/>
      <c r="B406" s="18"/>
      <c r="C406" s="14"/>
      <c r="D406" s="9"/>
      <c r="E406" s="19"/>
      <c r="F406" s="19"/>
      <c r="G406" s="9"/>
      <c r="H406" s="9"/>
      <c r="I406" s="9"/>
      <c r="J406" s="89"/>
      <c r="K406" s="84"/>
      <c r="L406" s="9"/>
      <c r="M406" s="10"/>
      <c r="N406" s="10"/>
      <c r="O406" s="17"/>
      <c r="P406" s="17"/>
      <c r="Q406" s="9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</row>
    <row r="407" spans="1:85" s="33" customFormat="1">
      <c r="A407" s="9"/>
      <c r="B407" s="18"/>
      <c r="C407" s="14"/>
      <c r="D407" s="9"/>
      <c r="E407" s="19"/>
      <c r="F407" s="19"/>
      <c r="G407" s="9"/>
      <c r="H407" s="9"/>
      <c r="I407" s="9"/>
      <c r="J407" s="89"/>
      <c r="K407" s="84"/>
      <c r="L407" s="9"/>
      <c r="M407" s="10"/>
      <c r="N407" s="10"/>
      <c r="O407" s="17"/>
      <c r="P407" s="17"/>
      <c r="Q407" s="9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</row>
    <row r="408" spans="1:85" s="33" customFormat="1">
      <c r="A408" s="9"/>
      <c r="B408" s="18"/>
      <c r="C408" s="14"/>
      <c r="D408" s="9"/>
      <c r="E408" s="19"/>
      <c r="F408" s="19"/>
      <c r="G408" s="9"/>
      <c r="H408" s="9"/>
      <c r="I408" s="9"/>
      <c r="J408" s="89"/>
      <c r="K408" s="84"/>
      <c r="L408" s="9"/>
      <c r="M408" s="10"/>
      <c r="N408" s="10"/>
      <c r="O408" s="17"/>
      <c r="P408" s="17"/>
      <c r="Q408" s="9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</row>
    <row r="409" spans="1:85" s="33" customFormat="1">
      <c r="A409" s="9"/>
      <c r="B409" s="18"/>
      <c r="C409" s="14"/>
      <c r="D409" s="9"/>
      <c r="E409" s="19"/>
      <c r="F409" s="19"/>
      <c r="G409" s="9"/>
      <c r="H409" s="9"/>
      <c r="I409" s="9"/>
      <c r="J409" s="89"/>
      <c r="K409" s="84"/>
      <c r="L409" s="9"/>
      <c r="M409" s="10"/>
      <c r="N409" s="10"/>
      <c r="O409" s="17"/>
      <c r="P409" s="17"/>
      <c r="Q409" s="9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</row>
    <row r="410" spans="1:85" s="33" customFormat="1">
      <c r="A410" s="9"/>
      <c r="B410" s="18"/>
      <c r="C410" s="14"/>
      <c r="D410" s="9"/>
      <c r="E410" s="19"/>
      <c r="F410" s="19"/>
      <c r="G410" s="9"/>
      <c r="H410" s="9"/>
      <c r="I410" s="9"/>
      <c r="J410" s="89"/>
      <c r="K410" s="84"/>
      <c r="L410" s="9"/>
      <c r="M410" s="10"/>
      <c r="N410" s="10"/>
      <c r="O410" s="17"/>
      <c r="P410" s="17"/>
      <c r="Q410" s="9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</row>
    <row r="411" spans="1:85" s="33" customFormat="1">
      <c r="A411" s="9"/>
      <c r="B411" s="18"/>
      <c r="C411" s="14"/>
      <c r="D411" s="9"/>
      <c r="E411" s="19"/>
      <c r="F411" s="19"/>
      <c r="G411" s="9"/>
      <c r="H411" s="9"/>
      <c r="I411" s="9"/>
      <c r="J411" s="89"/>
      <c r="K411" s="84"/>
      <c r="L411" s="9"/>
      <c r="M411" s="10"/>
      <c r="N411" s="10"/>
      <c r="O411" s="17"/>
      <c r="P411" s="17"/>
      <c r="Q411" s="9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</row>
    <row r="412" spans="1:85" s="33" customFormat="1">
      <c r="A412" s="9"/>
      <c r="B412" s="18"/>
      <c r="C412" s="14"/>
      <c r="D412" s="9"/>
      <c r="E412" s="19"/>
      <c r="F412" s="19"/>
      <c r="G412" s="9"/>
      <c r="H412" s="9"/>
      <c r="I412" s="9"/>
      <c r="J412" s="89"/>
      <c r="K412" s="84"/>
      <c r="L412" s="9"/>
      <c r="M412" s="10"/>
      <c r="N412" s="10"/>
      <c r="O412" s="17"/>
      <c r="P412" s="17"/>
      <c r="Q412" s="9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</row>
    <row r="413" spans="1:85" s="33" customFormat="1">
      <c r="A413" s="9"/>
      <c r="B413" s="18"/>
      <c r="C413" s="14"/>
      <c r="D413" s="9"/>
      <c r="E413" s="19"/>
      <c r="F413" s="19"/>
      <c r="G413" s="9"/>
      <c r="H413" s="9"/>
      <c r="I413" s="9"/>
      <c r="J413" s="89"/>
      <c r="K413" s="84"/>
      <c r="L413" s="9"/>
      <c r="M413" s="10"/>
      <c r="N413" s="10"/>
      <c r="O413" s="17"/>
      <c r="P413" s="17"/>
      <c r="Q413" s="9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</row>
    <row r="414" spans="1:85" s="33" customFormat="1">
      <c r="A414" s="9"/>
      <c r="B414" s="18"/>
      <c r="C414" s="14"/>
      <c r="D414" s="9"/>
      <c r="E414" s="19"/>
      <c r="F414" s="19"/>
      <c r="G414" s="9"/>
      <c r="H414" s="9"/>
      <c r="I414" s="9"/>
      <c r="J414" s="89"/>
      <c r="K414" s="84"/>
      <c r="L414" s="9"/>
      <c r="M414" s="10"/>
      <c r="N414" s="10"/>
      <c r="O414" s="17"/>
      <c r="P414" s="17"/>
      <c r="Q414" s="9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</row>
    <row r="415" spans="1:85" s="33" customFormat="1">
      <c r="A415" s="9"/>
      <c r="B415" s="18"/>
      <c r="C415" s="14"/>
      <c r="D415" s="9"/>
      <c r="E415" s="19"/>
      <c r="F415" s="19"/>
      <c r="G415" s="9"/>
      <c r="H415" s="9"/>
      <c r="I415" s="9"/>
      <c r="J415" s="89"/>
      <c r="K415" s="84"/>
      <c r="L415" s="9"/>
      <c r="M415" s="10"/>
      <c r="N415" s="10"/>
      <c r="O415" s="17"/>
      <c r="P415" s="17"/>
      <c r="Q415" s="9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</row>
    <row r="416" spans="1:85" s="33" customFormat="1">
      <c r="A416" s="9"/>
      <c r="B416" s="18"/>
      <c r="C416" s="14"/>
      <c r="D416" s="9"/>
      <c r="E416" s="19"/>
      <c r="F416" s="19"/>
      <c r="G416" s="9"/>
      <c r="H416" s="9"/>
      <c r="I416" s="9"/>
      <c r="J416" s="89"/>
      <c r="K416" s="84"/>
      <c r="L416" s="9"/>
      <c r="M416" s="10"/>
      <c r="N416" s="10"/>
      <c r="O416" s="17"/>
      <c r="P416" s="17"/>
      <c r="Q416" s="9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</row>
    <row r="417" spans="1:85" s="33" customFormat="1">
      <c r="A417" s="9"/>
      <c r="B417" s="18"/>
      <c r="C417" s="14"/>
      <c r="D417" s="9"/>
      <c r="E417" s="19"/>
      <c r="F417" s="19"/>
      <c r="G417" s="9"/>
      <c r="H417" s="9"/>
      <c r="I417" s="9"/>
      <c r="J417" s="89"/>
      <c r="K417" s="84"/>
      <c r="L417" s="9"/>
      <c r="M417" s="10"/>
      <c r="N417" s="10"/>
      <c r="O417" s="17"/>
      <c r="P417" s="17"/>
      <c r="Q417" s="9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</row>
    <row r="418" spans="1:85" s="33" customFormat="1">
      <c r="A418" s="9"/>
      <c r="B418" s="18"/>
      <c r="C418" s="14"/>
      <c r="D418" s="9"/>
      <c r="E418" s="19"/>
      <c r="F418" s="19"/>
      <c r="G418" s="9"/>
      <c r="H418" s="9"/>
      <c r="I418" s="9"/>
      <c r="J418" s="89"/>
      <c r="K418" s="84"/>
      <c r="L418" s="9"/>
      <c r="M418" s="10"/>
      <c r="N418" s="10"/>
      <c r="O418" s="17"/>
      <c r="P418" s="17"/>
      <c r="Q418" s="9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</row>
    <row r="419" spans="1:85" s="33" customFormat="1">
      <c r="A419" s="9"/>
      <c r="B419" s="18"/>
      <c r="C419" s="14"/>
      <c r="D419" s="9"/>
      <c r="E419" s="19"/>
      <c r="F419" s="19"/>
      <c r="G419" s="9"/>
      <c r="H419" s="9"/>
      <c r="I419" s="9"/>
      <c r="J419" s="89"/>
      <c r="K419" s="84"/>
      <c r="L419" s="9"/>
      <c r="M419" s="10"/>
      <c r="N419" s="10"/>
      <c r="O419" s="17"/>
      <c r="P419" s="17"/>
      <c r="Q419" s="9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</row>
    <row r="420" spans="1:85" s="33" customFormat="1">
      <c r="A420" s="9"/>
      <c r="B420" s="18"/>
      <c r="C420" s="14"/>
      <c r="D420" s="9"/>
      <c r="E420" s="19"/>
      <c r="F420" s="19"/>
      <c r="G420" s="9"/>
      <c r="H420" s="9"/>
      <c r="I420" s="9"/>
      <c r="J420" s="89"/>
      <c r="K420" s="84"/>
      <c r="L420" s="9"/>
      <c r="M420" s="10"/>
      <c r="N420" s="10"/>
      <c r="O420" s="17"/>
      <c r="P420" s="17"/>
      <c r="Q420" s="9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</row>
    <row r="421" spans="1:85" s="33" customFormat="1">
      <c r="A421" s="9"/>
      <c r="B421" s="18"/>
      <c r="C421" s="14"/>
      <c r="D421" s="9"/>
      <c r="E421" s="19"/>
      <c r="F421" s="19"/>
      <c r="G421" s="9"/>
      <c r="H421" s="9"/>
      <c r="I421" s="9"/>
      <c r="J421" s="89"/>
      <c r="K421" s="84"/>
      <c r="L421" s="9"/>
      <c r="M421" s="10"/>
      <c r="N421" s="10"/>
      <c r="O421" s="17"/>
      <c r="P421" s="17"/>
      <c r="Q421" s="9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</row>
    <row r="422" spans="1:85" s="33" customFormat="1">
      <c r="A422" s="9"/>
      <c r="B422" s="18"/>
      <c r="C422" s="14"/>
      <c r="D422" s="9"/>
      <c r="E422" s="19"/>
      <c r="F422" s="19"/>
      <c r="G422" s="9"/>
      <c r="H422" s="9"/>
      <c r="I422" s="9"/>
      <c r="J422" s="89"/>
      <c r="K422" s="84"/>
      <c r="L422" s="9"/>
      <c r="M422" s="10"/>
      <c r="N422" s="10"/>
      <c r="O422" s="17"/>
      <c r="P422" s="17"/>
      <c r="Q422" s="9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</row>
    <row r="423" spans="1:85" s="33" customFormat="1">
      <c r="A423" s="9"/>
      <c r="B423" s="18"/>
      <c r="C423" s="14"/>
      <c r="D423" s="9"/>
      <c r="E423" s="19"/>
      <c r="F423" s="19"/>
      <c r="G423" s="9"/>
      <c r="H423" s="9"/>
      <c r="I423" s="9"/>
      <c r="J423" s="89"/>
      <c r="K423" s="84"/>
      <c r="L423" s="9"/>
      <c r="M423" s="10"/>
      <c r="N423" s="10"/>
      <c r="O423" s="17"/>
      <c r="P423" s="17"/>
      <c r="Q423" s="9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</row>
    <row r="424" spans="1:85" s="33" customFormat="1">
      <c r="A424" s="9"/>
      <c r="B424" s="18"/>
      <c r="C424" s="14"/>
      <c r="D424" s="9"/>
      <c r="E424" s="19"/>
      <c r="F424" s="19"/>
      <c r="G424" s="9"/>
      <c r="H424" s="9"/>
      <c r="I424" s="9"/>
      <c r="J424" s="89"/>
      <c r="K424" s="84"/>
      <c r="L424" s="9"/>
      <c r="M424" s="10"/>
      <c r="N424" s="10"/>
      <c r="O424" s="17"/>
      <c r="P424" s="17"/>
      <c r="Q424" s="9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  <c r="CG424" s="14"/>
    </row>
    <row r="425" spans="1:85" s="33" customFormat="1">
      <c r="A425" s="9"/>
      <c r="B425" s="18"/>
      <c r="C425" s="14"/>
      <c r="D425" s="9"/>
      <c r="E425" s="19"/>
      <c r="F425" s="19"/>
      <c r="G425" s="9"/>
      <c r="H425" s="9"/>
      <c r="I425" s="9"/>
      <c r="J425" s="89"/>
      <c r="K425" s="84"/>
      <c r="L425" s="9"/>
      <c r="M425" s="10"/>
      <c r="N425" s="10"/>
      <c r="O425" s="17"/>
      <c r="P425" s="17"/>
      <c r="Q425" s="9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</row>
    <row r="426" spans="1:85" s="33" customFormat="1">
      <c r="A426" s="9"/>
      <c r="B426" s="18"/>
      <c r="C426" s="14"/>
      <c r="D426" s="9"/>
      <c r="E426" s="19"/>
      <c r="F426" s="19"/>
      <c r="G426" s="9"/>
      <c r="H426" s="9"/>
      <c r="I426" s="9"/>
      <c r="J426" s="89"/>
      <c r="K426" s="84"/>
      <c r="L426" s="9"/>
      <c r="M426" s="10"/>
      <c r="N426" s="10"/>
      <c r="O426" s="17"/>
      <c r="P426" s="17"/>
      <c r="Q426" s="9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</row>
    <row r="427" spans="1:85" s="33" customFormat="1">
      <c r="A427" s="9"/>
      <c r="B427" s="18"/>
      <c r="C427" s="14"/>
      <c r="D427" s="9"/>
      <c r="E427" s="19"/>
      <c r="F427" s="19"/>
      <c r="G427" s="9"/>
      <c r="H427" s="9"/>
      <c r="I427" s="9"/>
      <c r="J427" s="89"/>
      <c r="K427" s="84"/>
      <c r="L427" s="9"/>
      <c r="M427" s="10"/>
      <c r="N427" s="10"/>
      <c r="O427" s="17"/>
      <c r="P427" s="17"/>
      <c r="Q427" s="9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  <c r="CG427" s="14"/>
    </row>
    <row r="428" spans="1:85" s="33" customFormat="1">
      <c r="A428" s="9"/>
      <c r="B428" s="18"/>
      <c r="C428" s="14"/>
      <c r="D428" s="9"/>
      <c r="E428" s="19"/>
      <c r="F428" s="19"/>
      <c r="G428" s="9"/>
      <c r="H428" s="9"/>
      <c r="I428" s="9"/>
      <c r="J428" s="89"/>
      <c r="K428" s="84"/>
      <c r="L428" s="9"/>
      <c r="M428" s="10"/>
      <c r="N428" s="10"/>
      <c r="O428" s="17"/>
      <c r="P428" s="17"/>
      <c r="Q428" s="9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</row>
    <row r="429" spans="1:85" s="33" customFormat="1">
      <c r="A429" s="9"/>
      <c r="B429" s="18"/>
      <c r="C429" s="14"/>
      <c r="D429" s="9"/>
      <c r="E429" s="19"/>
      <c r="F429" s="19"/>
      <c r="G429" s="9"/>
      <c r="H429" s="9"/>
      <c r="I429" s="9"/>
      <c r="J429" s="89"/>
      <c r="K429" s="84"/>
      <c r="L429" s="9"/>
      <c r="M429" s="10"/>
      <c r="N429" s="10"/>
      <c r="O429" s="17"/>
      <c r="P429" s="17"/>
      <c r="Q429" s="9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  <c r="CG429" s="14"/>
    </row>
    <row r="430" spans="1:85" s="33" customFormat="1">
      <c r="A430" s="9"/>
      <c r="B430" s="18"/>
      <c r="C430" s="14"/>
      <c r="D430" s="9"/>
      <c r="E430" s="19"/>
      <c r="F430" s="19"/>
      <c r="G430" s="9"/>
      <c r="H430" s="9"/>
      <c r="I430" s="9"/>
      <c r="J430" s="89"/>
      <c r="K430" s="84"/>
      <c r="L430" s="9"/>
      <c r="M430" s="10"/>
      <c r="N430" s="10"/>
      <c r="O430" s="17"/>
      <c r="P430" s="17"/>
      <c r="Q430" s="9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</row>
    <row r="431" spans="1:85" s="33" customFormat="1">
      <c r="A431" s="9"/>
      <c r="B431" s="18"/>
      <c r="C431" s="14"/>
      <c r="D431" s="9"/>
      <c r="E431" s="19"/>
      <c r="F431" s="19"/>
      <c r="G431" s="9"/>
      <c r="H431" s="9"/>
      <c r="I431" s="9"/>
      <c r="J431" s="89"/>
      <c r="K431" s="84"/>
      <c r="L431" s="9"/>
      <c r="M431" s="10"/>
      <c r="N431" s="10"/>
      <c r="O431" s="17"/>
      <c r="P431" s="17"/>
      <c r="Q431" s="9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</row>
    <row r="432" spans="1:85" s="33" customFormat="1">
      <c r="A432" s="9"/>
      <c r="B432" s="18"/>
      <c r="C432" s="14"/>
      <c r="D432" s="9"/>
      <c r="E432" s="19"/>
      <c r="F432" s="19"/>
      <c r="G432" s="9"/>
      <c r="H432" s="9"/>
      <c r="I432" s="9"/>
      <c r="J432" s="89"/>
      <c r="K432" s="84"/>
      <c r="L432" s="9"/>
      <c r="M432" s="10"/>
      <c r="N432" s="10"/>
      <c r="O432" s="17"/>
      <c r="P432" s="17"/>
      <c r="Q432" s="9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</row>
    <row r="433" spans="1:85" s="33" customFormat="1">
      <c r="A433" s="9"/>
      <c r="B433" s="18"/>
      <c r="C433" s="14"/>
      <c r="D433" s="9"/>
      <c r="E433" s="19"/>
      <c r="F433" s="19"/>
      <c r="G433" s="9"/>
      <c r="H433" s="9"/>
      <c r="I433" s="9"/>
      <c r="J433" s="89"/>
      <c r="K433" s="84"/>
      <c r="L433" s="9"/>
      <c r="M433" s="10"/>
      <c r="N433" s="10"/>
      <c r="O433" s="17"/>
      <c r="P433" s="17"/>
      <c r="Q433" s="9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</row>
    <row r="434" spans="1:85" s="33" customFormat="1">
      <c r="A434" s="9"/>
      <c r="B434" s="18"/>
      <c r="C434" s="14"/>
      <c r="D434" s="9"/>
      <c r="E434" s="19"/>
      <c r="F434" s="19"/>
      <c r="G434" s="9"/>
      <c r="H434" s="9"/>
      <c r="I434" s="9"/>
      <c r="J434" s="89"/>
      <c r="K434" s="84"/>
      <c r="L434" s="9"/>
      <c r="M434" s="10"/>
      <c r="N434" s="10"/>
      <c r="O434" s="17"/>
      <c r="P434" s="17"/>
      <c r="Q434" s="9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/>
    </row>
    <row r="435" spans="1:85" s="33" customFormat="1">
      <c r="A435" s="9"/>
      <c r="B435" s="18"/>
      <c r="C435" s="14"/>
      <c r="D435" s="9"/>
      <c r="E435" s="19"/>
      <c r="F435" s="19"/>
      <c r="G435" s="9"/>
      <c r="H435" s="9"/>
      <c r="I435" s="9"/>
      <c r="J435" s="89"/>
      <c r="K435" s="84"/>
      <c r="L435" s="9"/>
      <c r="M435" s="10"/>
      <c r="N435" s="10"/>
      <c r="O435" s="17"/>
      <c r="P435" s="17"/>
      <c r="Q435" s="9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/>
    </row>
    <row r="436" spans="1:85" s="33" customFormat="1">
      <c r="A436" s="9"/>
      <c r="B436" s="18"/>
      <c r="C436" s="14"/>
      <c r="D436" s="9"/>
      <c r="E436" s="19"/>
      <c r="F436" s="19"/>
      <c r="G436" s="9"/>
      <c r="H436" s="9"/>
      <c r="I436" s="9"/>
      <c r="J436" s="89"/>
      <c r="K436" s="84"/>
      <c r="L436" s="9"/>
      <c r="M436" s="10"/>
      <c r="N436" s="10"/>
      <c r="O436" s="17"/>
      <c r="P436" s="17"/>
      <c r="Q436" s="9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</row>
    <row r="437" spans="1:85" s="33" customFormat="1">
      <c r="A437" s="9"/>
      <c r="B437" s="18"/>
      <c r="C437" s="14"/>
      <c r="D437" s="9"/>
      <c r="E437" s="19"/>
      <c r="F437" s="19"/>
      <c r="G437" s="9"/>
      <c r="H437" s="9"/>
      <c r="I437" s="9"/>
      <c r="J437" s="89"/>
      <c r="K437" s="84"/>
      <c r="L437" s="9"/>
      <c r="M437" s="10"/>
      <c r="N437" s="10"/>
      <c r="O437" s="17"/>
      <c r="P437" s="17"/>
      <c r="Q437" s="9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  <c r="CG437" s="14"/>
    </row>
    <row r="438" spans="1:85" s="33" customFormat="1">
      <c r="A438" s="9"/>
      <c r="B438" s="18"/>
      <c r="C438" s="14"/>
      <c r="D438" s="9"/>
      <c r="E438" s="19"/>
      <c r="F438" s="19"/>
      <c r="G438" s="9"/>
      <c r="H438" s="9"/>
      <c r="I438" s="9"/>
      <c r="J438" s="89"/>
      <c r="K438" s="84"/>
      <c r="L438" s="9"/>
      <c r="M438" s="10"/>
      <c r="N438" s="10"/>
      <c r="O438" s="17"/>
      <c r="P438" s="17"/>
      <c r="Q438" s="9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  <c r="CG438" s="14"/>
    </row>
    <row r="439" spans="1:85" s="33" customFormat="1">
      <c r="A439" s="9"/>
      <c r="B439" s="18"/>
      <c r="C439" s="14"/>
      <c r="D439" s="9"/>
      <c r="E439" s="19"/>
      <c r="F439" s="19"/>
      <c r="G439" s="9"/>
      <c r="H439" s="9"/>
      <c r="I439" s="9"/>
      <c r="J439" s="89"/>
      <c r="K439" s="84"/>
      <c r="L439" s="9"/>
      <c r="M439" s="10"/>
      <c r="N439" s="10"/>
      <c r="O439" s="17"/>
      <c r="P439" s="17"/>
      <c r="Q439" s="9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</row>
    <row r="440" spans="1:85" s="33" customFormat="1">
      <c r="A440" s="9"/>
      <c r="B440" s="18"/>
      <c r="C440" s="14"/>
      <c r="D440" s="9"/>
      <c r="E440" s="19"/>
      <c r="F440" s="19"/>
      <c r="G440" s="9"/>
      <c r="H440" s="9"/>
      <c r="I440" s="9"/>
      <c r="J440" s="89"/>
      <c r="K440" s="84"/>
      <c r="L440" s="9"/>
      <c r="M440" s="10"/>
      <c r="N440" s="10"/>
      <c r="O440" s="17"/>
      <c r="P440" s="17"/>
      <c r="Q440" s="9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  <c r="CG440" s="14"/>
    </row>
    <row r="441" spans="1:85" s="33" customFormat="1">
      <c r="A441" s="9"/>
      <c r="B441" s="18"/>
      <c r="C441" s="14"/>
      <c r="D441" s="9"/>
      <c r="E441" s="19"/>
      <c r="F441" s="19"/>
      <c r="G441" s="9"/>
      <c r="H441" s="9"/>
      <c r="I441" s="9"/>
      <c r="J441" s="89"/>
      <c r="K441" s="84"/>
      <c r="L441" s="9"/>
      <c r="M441" s="10"/>
      <c r="N441" s="10"/>
      <c r="O441" s="17"/>
      <c r="P441" s="17"/>
      <c r="Q441" s="9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  <c r="CG441" s="14"/>
    </row>
    <row r="442" spans="1:85" s="33" customFormat="1">
      <c r="A442" s="9"/>
      <c r="B442" s="18"/>
      <c r="C442" s="14"/>
      <c r="D442" s="9"/>
      <c r="E442" s="19"/>
      <c r="F442" s="19"/>
      <c r="G442" s="9"/>
      <c r="H442" s="9"/>
      <c r="I442" s="9"/>
      <c r="J442" s="89"/>
      <c r="K442" s="84"/>
      <c r="L442" s="9"/>
      <c r="M442" s="10"/>
      <c r="N442" s="10"/>
      <c r="O442" s="17"/>
      <c r="P442" s="17"/>
      <c r="Q442" s="9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</row>
    <row r="443" spans="1:85" s="33" customFormat="1">
      <c r="A443" s="9"/>
      <c r="B443" s="18"/>
      <c r="C443" s="14"/>
      <c r="D443" s="9"/>
      <c r="E443" s="19"/>
      <c r="F443" s="19"/>
      <c r="G443" s="9"/>
      <c r="H443" s="9"/>
      <c r="I443" s="9"/>
      <c r="J443" s="89"/>
      <c r="K443" s="84"/>
      <c r="L443" s="9"/>
      <c r="M443" s="10"/>
      <c r="N443" s="10"/>
      <c r="O443" s="17"/>
      <c r="P443" s="17"/>
      <c r="Q443" s="9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  <c r="CG443" s="14"/>
    </row>
    <row r="444" spans="1:85" s="33" customFormat="1">
      <c r="A444" s="9"/>
      <c r="B444" s="18"/>
      <c r="C444" s="14"/>
      <c r="D444" s="9"/>
      <c r="E444" s="19"/>
      <c r="F444" s="19"/>
      <c r="G444" s="9"/>
      <c r="H444" s="9"/>
      <c r="I444" s="9"/>
      <c r="J444" s="89"/>
      <c r="K444" s="84"/>
      <c r="L444" s="9"/>
      <c r="M444" s="10"/>
      <c r="N444" s="10"/>
      <c r="O444" s="17"/>
      <c r="P444" s="17"/>
      <c r="Q444" s="9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  <c r="CG444" s="14"/>
    </row>
    <row r="445" spans="1:85" s="33" customFormat="1">
      <c r="A445" s="9"/>
      <c r="B445" s="18"/>
      <c r="C445" s="14"/>
      <c r="D445" s="9"/>
      <c r="E445" s="19"/>
      <c r="F445" s="19"/>
      <c r="G445" s="9"/>
      <c r="H445" s="9"/>
      <c r="I445" s="9"/>
      <c r="J445" s="89"/>
      <c r="K445" s="84"/>
      <c r="L445" s="9"/>
      <c r="M445" s="10"/>
      <c r="N445" s="10"/>
      <c r="O445" s="17"/>
      <c r="P445" s="17"/>
      <c r="Q445" s="9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</row>
    <row r="446" spans="1:85" s="33" customFormat="1">
      <c r="A446" s="9"/>
      <c r="B446" s="18"/>
      <c r="C446" s="14"/>
      <c r="D446" s="9"/>
      <c r="E446" s="19"/>
      <c r="F446" s="19"/>
      <c r="G446" s="9"/>
      <c r="H446" s="9"/>
      <c r="I446" s="9"/>
      <c r="J446" s="89"/>
      <c r="K446" s="84"/>
      <c r="L446" s="9"/>
      <c r="M446" s="10"/>
      <c r="N446" s="10"/>
      <c r="O446" s="17"/>
      <c r="P446" s="17"/>
      <c r="Q446" s="9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  <c r="CG446" s="14"/>
    </row>
    <row r="447" spans="1:85" s="33" customFormat="1">
      <c r="A447" s="9"/>
      <c r="B447" s="18"/>
      <c r="C447" s="14"/>
      <c r="D447" s="9"/>
      <c r="E447" s="19"/>
      <c r="F447" s="19"/>
      <c r="G447" s="9"/>
      <c r="H447" s="9"/>
      <c r="I447" s="9"/>
      <c r="J447" s="89"/>
      <c r="K447" s="84"/>
      <c r="L447" s="9"/>
      <c r="M447" s="10"/>
      <c r="N447" s="10"/>
      <c r="O447" s="17"/>
      <c r="P447" s="17"/>
      <c r="Q447" s="9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14"/>
      <c r="CG447" s="14"/>
    </row>
    <row r="448" spans="1:85" s="33" customFormat="1">
      <c r="A448" s="9"/>
      <c r="B448" s="18"/>
      <c r="C448" s="14"/>
      <c r="D448" s="9"/>
      <c r="E448" s="19"/>
      <c r="F448" s="19"/>
      <c r="G448" s="9"/>
      <c r="H448" s="9"/>
      <c r="I448" s="9"/>
      <c r="J448" s="89"/>
      <c r="K448" s="84"/>
      <c r="L448" s="9"/>
      <c r="M448" s="10"/>
      <c r="N448" s="10"/>
      <c r="O448" s="17"/>
      <c r="P448" s="17"/>
      <c r="Q448" s="9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</row>
    <row r="449" spans="1:85" s="33" customFormat="1">
      <c r="A449" s="9"/>
      <c r="B449" s="18"/>
      <c r="C449" s="14"/>
      <c r="D449" s="9"/>
      <c r="E449" s="19"/>
      <c r="F449" s="19"/>
      <c r="G449" s="9"/>
      <c r="H449" s="9"/>
      <c r="I449" s="9"/>
      <c r="J449" s="89"/>
      <c r="K449" s="84"/>
      <c r="L449" s="9"/>
      <c r="M449" s="10"/>
      <c r="N449" s="10"/>
      <c r="O449" s="17"/>
      <c r="P449" s="17"/>
      <c r="Q449" s="9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14"/>
      <c r="CG449" s="14"/>
    </row>
    <row r="450" spans="1:85" s="33" customFormat="1">
      <c r="A450" s="9"/>
      <c r="B450" s="18"/>
      <c r="C450" s="14"/>
      <c r="D450" s="9"/>
      <c r="E450" s="19"/>
      <c r="F450" s="19"/>
      <c r="G450" s="9"/>
      <c r="H450" s="9"/>
      <c r="I450" s="9"/>
      <c r="J450" s="89"/>
      <c r="K450" s="84"/>
      <c r="L450" s="9"/>
      <c r="M450" s="10"/>
      <c r="N450" s="10"/>
      <c r="O450" s="17"/>
      <c r="P450" s="17"/>
      <c r="Q450" s="9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</row>
    <row r="451" spans="1:85" s="33" customFormat="1">
      <c r="A451" s="9"/>
      <c r="B451" s="18"/>
      <c r="C451" s="14"/>
      <c r="D451" s="9"/>
      <c r="E451" s="19"/>
      <c r="F451" s="19"/>
      <c r="G451" s="9"/>
      <c r="H451" s="9"/>
      <c r="I451" s="9"/>
      <c r="J451" s="89"/>
      <c r="K451" s="84"/>
      <c r="L451" s="9"/>
      <c r="M451" s="10"/>
      <c r="N451" s="10"/>
      <c r="O451" s="17"/>
      <c r="P451" s="17"/>
      <c r="Q451" s="9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</row>
    <row r="452" spans="1:85" s="33" customFormat="1">
      <c r="A452" s="9"/>
      <c r="B452" s="18"/>
      <c r="C452" s="14"/>
      <c r="D452" s="9"/>
      <c r="E452" s="19"/>
      <c r="F452" s="19"/>
      <c r="G452" s="9"/>
      <c r="H452" s="9"/>
      <c r="I452" s="9"/>
      <c r="J452" s="89"/>
      <c r="K452" s="84"/>
      <c r="L452" s="9"/>
      <c r="M452" s="10"/>
      <c r="N452" s="10"/>
      <c r="O452" s="17"/>
      <c r="P452" s="17"/>
      <c r="Q452" s="9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</row>
    <row r="453" spans="1:85" s="33" customFormat="1">
      <c r="A453" s="9"/>
      <c r="B453" s="18"/>
      <c r="C453" s="14"/>
      <c r="D453" s="9"/>
      <c r="E453" s="19"/>
      <c r="F453" s="19"/>
      <c r="G453" s="9"/>
      <c r="H453" s="9"/>
      <c r="I453" s="9"/>
      <c r="J453" s="89"/>
      <c r="K453" s="84"/>
      <c r="L453" s="9"/>
      <c r="M453" s="10"/>
      <c r="N453" s="10"/>
      <c r="O453" s="17"/>
      <c r="P453" s="17"/>
      <c r="Q453" s="9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</row>
    <row r="454" spans="1:85" s="33" customFormat="1">
      <c r="A454" s="9"/>
      <c r="B454" s="18"/>
      <c r="C454" s="14"/>
      <c r="D454" s="9"/>
      <c r="E454" s="19"/>
      <c r="F454" s="19"/>
      <c r="G454" s="9"/>
      <c r="H454" s="9"/>
      <c r="I454" s="9"/>
      <c r="J454" s="89"/>
      <c r="K454" s="84"/>
      <c r="L454" s="9"/>
      <c r="M454" s="10"/>
      <c r="N454" s="10"/>
      <c r="O454" s="17"/>
      <c r="P454" s="17"/>
      <c r="Q454" s="9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</row>
    <row r="455" spans="1:85" s="33" customFormat="1">
      <c r="A455" s="9"/>
      <c r="B455" s="18"/>
      <c r="C455" s="14"/>
      <c r="D455" s="9"/>
      <c r="E455" s="19"/>
      <c r="F455" s="19"/>
      <c r="G455" s="9"/>
      <c r="H455" s="9"/>
      <c r="I455" s="9"/>
      <c r="J455" s="89"/>
      <c r="K455" s="84"/>
      <c r="L455" s="9"/>
      <c r="M455" s="10"/>
      <c r="N455" s="10"/>
      <c r="O455" s="17"/>
      <c r="P455" s="17"/>
      <c r="Q455" s="9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</row>
    <row r="456" spans="1:85" s="33" customFormat="1">
      <c r="A456" s="9"/>
      <c r="B456" s="18"/>
      <c r="C456" s="14"/>
      <c r="D456" s="9"/>
      <c r="E456" s="19"/>
      <c r="F456" s="19"/>
      <c r="G456" s="9"/>
      <c r="H456" s="9"/>
      <c r="I456" s="9"/>
      <c r="J456" s="89"/>
      <c r="K456" s="84"/>
      <c r="L456" s="9"/>
      <c r="M456" s="10"/>
      <c r="N456" s="10"/>
      <c r="O456" s="17"/>
      <c r="P456" s="17"/>
      <c r="Q456" s="9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  <c r="CG456" s="14"/>
    </row>
    <row r="457" spans="1:85" s="33" customFormat="1">
      <c r="A457" s="9"/>
      <c r="B457" s="18"/>
      <c r="C457" s="14"/>
      <c r="D457" s="9"/>
      <c r="E457" s="19"/>
      <c r="F457" s="19"/>
      <c r="G457" s="9"/>
      <c r="H457" s="9"/>
      <c r="I457" s="9"/>
      <c r="J457" s="89"/>
      <c r="K457" s="84"/>
      <c r="L457" s="9"/>
      <c r="M457" s="10"/>
      <c r="N457" s="10"/>
      <c r="O457" s="17"/>
      <c r="P457" s="17"/>
      <c r="Q457" s="9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</row>
    <row r="458" spans="1:85" s="33" customFormat="1">
      <c r="A458" s="9"/>
      <c r="B458" s="18"/>
      <c r="C458" s="14"/>
      <c r="D458" s="9"/>
      <c r="E458" s="19"/>
      <c r="F458" s="19"/>
      <c r="G458" s="9"/>
      <c r="H458" s="9"/>
      <c r="I458" s="9"/>
      <c r="J458" s="89"/>
      <c r="K458" s="84"/>
      <c r="L458" s="9"/>
      <c r="M458" s="10"/>
      <c r="N458" s="10"/>
      <c r="O458" s="17"/>
      <c r="P458" s="17"/>
      <c r="Q458" s="9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  <c r="CG458" s="14"/>
    </row>
    <row r="459" spans="1:85" s="33" customFormat="1">
      <c r="A459" s="9"/>
      <c r="B459" s="18"/>
      <c r="C459" s="14"/>
      <c r="D459" s="9"/>
      <c r="E459" s="19"/>
      <c r="F459" s="19"/>
      <c r="G459" s="9"/>
      <c r="H459" s="9"/>
      <c r="I459" s="9"/>
      <c r="J459" s="89"/>
      <c r="K459" s="84"/>
      <c r="L459" s="9"/>
      <c r="M459" s="10"/>
      <c r="N459" s="10"/>
      <c r="O459" s="17"/>
      <c r="P459" s="17"/>
      <c r="Q459" s="9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</row>
    <row r="460" spans="1:85" s="33" customFormat="1">
      <c r="A460" s="9"/>
      <c r="B460" s="18"/>
      <c r="C460" s="14"/>
      <c r="D460" s="9"/>
      <c r="E460" s="19"/>
      <c r="F460" s="19"/>
      <c r="G460" s="9"/>
      <c r="H460" s="9"/>
      <c r="I460" s="9"/>
      <c r="J460" s="89"/>
      <c r="K460" s="84"/>
      <c r="L460" s="9"/>
      <c r="M460" s="10"/>
      <c r="N460" s="10"/>
      <c r="O460" s="17"/>
      <c r="P460" s="17"/>
      <c r="Q460" s="9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</row>
    <row r="461" spans="1:85" s="33" customFormat="1">
      <c r="A461" s="9"/>
      <c r="B461" s="18"/>
      <c r="C461" s="14"/>
      <c r="D461" s="9"/>
      <c r="E461" s="19"/>
      <c r="F461" s="19"/>
      <c r="G461" s="9"/>
      <c r="H461" s="9"/>
      <c r="I461" s="9"/>
      <c r="J461" s="89"/>
      <c r="K461" s="84"/>
      <c r="L461" s="9"/>
      <c r="M461" s="10"/>
      <c r="N461" s="10"/>
      <c r="O461" s="17"/>
      <c r="P461" s="17"/>
      <c r="Q461" s="9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</row>
    <row r="462" spans="1:85" s="33" customFormat="1">
      <c r="A462" s="9"/>
      <c r="B462" s="18"/>
      <c r="C462" s="14"/>
      <c r="D462" s="9"/>
      <c r="E462" s="19"/>
      <c r="F462" s="19"/>
      <c r="G462" s="9"/>
      <c r="H462" s="9"/>
      <c r="I462" s="9"/>
      <c r="J462" s="89"/>
      <c r="K462" s="84"/>
      <c r="L462" s="9"/>
      <c r="M462" s="10"/>
      <c r="N462" s="10"/>
      <c r="O462" s="17"/>
      <c r="P462" s="17"/>
      <c r="Q462" s="9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</row>
    <row r="463" spans="1:85" s="33" customFormat="1">
      <c r="A463" s="9"/>
      <c r="B463" s="18"/>
      <c r="C463" s="14"/>
      <c r="D463" s="9"/>
      <c r="E463" s="19"/>
      <c r="F463" s="19"/>
      <c r="G463" s="9"/>
      <c r="H463" s="9"/>
      <c r="I463" s="9"/>
      <c r="J463" s="89"/>
      <c r="K463" s="84"/>
      <c r="L463" s="9"/>
      <c r="M463" s="10"/>
      <c r="N463" s="10"/>
      <c r="O463" s="17"/>
      <c r="P463" s="17"/>
      <c r="Q463" s="9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</row>
    <row r="464" spans="1:85" s="33" customFormat="1">
      <c r="A464" s="9"/>
      <c r="B464" s="18"/>
      <c r="C464" s="14"/>
      <c r="D464" s="9"/>
      <c r="E464" s="19"/>
      <c r="F464" s="19"/>
      <c r="G464" s="9"/>
      <c r="H464" s="9"/>
      <c r="I464" s="9"/>
      <c r="J464" s="89"/>
      <c r="K464" s="84"/>
      <c r="L464" s="9"/>
      <c r="M464" s="10"/>
      <c r="N464" s="10"/>
      <c r="O464" s="17"/>
      <c r="P464" s="17"/>
      <c r="Q464" s="9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14"/>
    </row>
    <row r="465" spans="1:85" s="33" customFormat="1">
      <c r="A465" s="9"/>
      <c r="B465" s="18"/>
      <c r="C465" s="14"/>
      <c r="D465" s="9"/>
      <c r="E465" s="19"/>
      <c r="F465" s="19"/>
      <c r="G465" s="9"/>
      <c r="H465" s="9"/>
      <c r="I465" s="9"/>
      <c r="J465" s="89"/>
      <c r="K465" s="84"/>
      <c r="L465" s="9"/>
      <c r="M465" s="10"/>
      <c r="N465" s="10"/>
      <c r="O465" s="17"/>
      <c r="P465" s="17"/>
      <c r="Q465" s="9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  <c r="CG465" s="14"/>
    </row>
    <row r="466" spans="1:85" s="33" customFormat="1">
      <c r="A466" s="9"/>
      <c r="B466" s="18"/>
      <c r="C466" s="14"/>
      <c r="D466" s="9"/>
      <c r="E466" s="19"/>
      <c r="F466" s="19"/>
      <c r="G466" s="9"/>
      <c r="H466" s="9"/>
      <c r="I466" s="9"/>
      <c r="J466" s="89"/>
      <c r="K466" s="84"/>
      <c r="L466" s="9"/>
      <c r="M466" s="10"/>
      <c r="N466" s="10"/>
      <c r="O466" s="17"/>
      <c r="P466" s="17"/>
      <c r="Q466" s="9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  <c r="CG466" s="14"/>
    </row>
    <row r="467" spans="1:85" s="33" customFormat="1">
      <c r="A467" s="9"/>
      <c r="B467" s="18"/>
      <c r="C467" s="14"/>
      <c r="D467" s="9"/>
      <c r="E467" s="19"/>
      <c r="F467" s="19"/>
      <c r="G467" s="9"/>
      <c r="H467" s="9"/>
      <c r="I467" s="9"/>
      <c r="J467" s="89"/>
      <c r="K467" s="84"/>
      <c r="L467" s="9"/>
      <c r="M467" s="10"/>
      <c r="N467" s="10"/>
      <c r="O467" s="17"/>
      <c r="P467" s="17"/>
      <c r="Q467" s="9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</row>
    <row r="468" spans="1:85" s="33" customFormat="1">
      <c r="A468" s="9"/>
      <c r="B468" s="18"/>
      <c r="C468" s="14"/>
      <c r="D468" s="9"/>
      <c r="E468" s="19"/>
      <c r="F468" s="19"/>
      <c r="G468" s="9"/>
      <c r="H468" s="9"/>
      <c r="I468" s="9"/>
      <c r="J468" s="89"/>
      <c r="K468" s="84"/>
      <c r="L468" s="9"/>
      <c r="M468" s="10"/>
      <c r="N468" s="10"/>
      <c r="O468" s="17"/>
      <c r="P468" s="17"/>
      <c r="Q468" s="9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  <c r="CG468" s="14"/>
    </row>
    <row r="469" spans="1:85" s="33" customFormat="1">
      <c r="A469" s="9"/>
      <c r="B469" s="18"/>
      <c r="C469" s="14"/>
      <c r="D469" s="9"/>
      <c r="E469" s="19"/>
      <c r="F469" s="19"/>
      <c r="G469" s="9"/>
      <c r="H469" s="9"/>
      <c r="I469" s="9"/>
      <c r="J469" s="89"/>
      <c r="K469" s="84"/>
      <c r="L469" s="9"/>
      <c r="M469" s="10"/>
      <c r="N469" s="10"/>
      <c r="O469" s="17"/>
      <c r="P469" s="17"/>
      <c r="Q469" s="9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  <c r="CG469" s="14"/>
    </row>
    <row r="470" spans="1:85" s="33" customFormat="1">
      <c r="A470" s="9"/>
      <c r="B470" s="18"/>
      <c r="C470" s="14"/>
      <c r="D470" s="9"/>
      <c r="E470" s="19"/>
      <c r="F470" s="19"/>
      <c r="G470" s="9"/>
      <c r="H470" s="9"/>
      <c r="I470" s="9"/>
      <c r="J470" s="89"/>
      <c r="K470" s="84"/>
      <c r="L470" s="9"/>
      <c r="M470" s="10"/>
      <c r="N470" s="10"/>
      <c r="O470" s="17"/>
      <c r="P470" s="17"/>
      <c r="Q470" s="9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  <c r="CG470" s="14"/>
    </row>
    <row r="471" spans="1:85" s="33" customFormat="1">
      <c r="A471" s="9"/>
      <c r="B471" s="18"/>
      <c r="C471" s="14"/>
      <c r="D471" s="9"/>
      <c r="E471" s="19"/>
      <c r="F471" s="19"/>
      <c r="G471" s="9"/>
      <c r="H471" s="9"/>
      <c r="I471" s="9"/>
      <c r="J471" s="89"/>
      <c r="K471" s="84"/>
      <c r="L471" s="9"/>
      <c r="M471" s="10"/>
      <c r="N471" s="10"/>
      <c r="O471" s="17"/>
      <c r="P471" s="17"/>
      <c r="Q471" s="9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  <c r="CG471" s="14"/>
    </row>
    <row r="472" spans="1:85" s="33" customFormat="1">
      <c r="A472" s="9"/>
      <c r="B472" s="18"/>
      <c r="C472" s="14"/>
      <c r="D472" s="9"/>
      <c r="E472" s="19"/>
      <c r="F472" s="19"/>
      <c r="G472" s="9"/>
      <c r="H472" s="9"/>
      <c r="I472" s="9"/>
      <c r="J472" s="89"/>
      <c r="K472" s="84"/>
      <c r="L472" s="9"/>
      <c r="M472" s="10"/>
      <c r="N472" s="10"/>
      <c r="O472" s="17"/>
      <c r="P472" s="17"/>
      <c r="Q472" s="9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  <c r="CG472" s="14"/>
    </row>
    <row r="473" spans="1:85" s="33" customFormat="1">
      <c r="A473" s="9"/>
      <c r="B473" s="18"/>
      <c r="C473" s="14"/>
      <c r="D473" s="9"/>
      <c r="E473" s="19"/>
      <c r="F473" s="19"/>
      <c r="G473" s="9"/>
      <c r="H473" s="9"/>
      <c r="I473" s="9"/>
      <c r="J473" s="89"/>
      <c r="K473" s="84"/>
      <c r="L473" s="9"/>
      <c r="M473" s="10"/>
      <c r="N473" s="10"/>
      <c r="O473" s="17"/>
      <c r="P473" s="17"/>
      <c r="Q473" s="9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  <c r="CG473" s="14"/>
    </row>
    <row r="474" spans="1:85" s="33" customFormat="1">
      <c r="A474" s="9"/>
      <c r="B474" s="18"/>
      <c r="C474" s="14"/>
      <c r="D474" s="9"/>
      <c r="E474" s="19"/>
      <c r="F474" s="19"/>
      <c r="G474" s="9"/>
      <c r="H474" s="9"/>
      <c r="I474" s="9"/>
      <c r="J474" s="89"/>
      <c r="K474" s="84"/>
      <c r="L474" s="9"/>
      <c r="M474" s="10"/>
      <c r="N474" s="10"/>
      <c r="O474" s="17"/>
      <c r="P474" s="17"/>
      <c r="Q474" s="9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</row>
    <row r="475" spans="1:85" s="33" customFormat="1">
      <c r="A475" s="9"/>
      <c r="B475" s="18"/>
      <c r="C475" s="14"/>
      <c r="D475" s="9"/>
      <c r="E475" s="19"/>
      <c r="F475" s="19"/>
      <c r="G475" s="9"/>
      <c r="H475" s="9"/>
      <c r="I475" s="9"/>
      <c r="J475" s="89"/>
      <c r="K475" s="84"/>
      <c r="L475" s="9"/>
      <c r="M475" s="10"/>
      <c r="N475" s="10"/>
      <c r="O475" s="17"/>
      <c r="P475" s="17"/>
      <c r="Q475" s="9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  <c r="CG475" s="14"/>
    </row>
    <row r="476" spans="1:85" s="33" customFormat="1">
      <c r="A476" s="9"/>
      <c r="B476" s="18"/>
      <c r="C476" s="14"/>
      <c r="D476" s="9"/>
      <c r="E476" s="19"/>
      <c r="F476" s="19"/>
      <c r="G476" s="9"/>
      <c r="H476" s="9"/>
      <c r="I476" s="9"/>
      <c r="J476" s="89"/>
      <c r="K476" s="84"/>
      <c r="L476" s="9"/>
      <c r="M476" s="10"/>
      <c r="N476" s="10"/>
      <c r="O476" s="17"/>
      <c r="P476" s="17"/>
      <c r="Q476" s="9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</row>
    <row r="477" spans="1:85" s="33" customFormat="1">
      <c r="A477" s="9"/>
      <c r="B477" s="18"/>
      <c r="C477" s="14"/>
      <c r="D477" s="9"/>
      <c r="E477" s="19"/>
      <c r="F477" s="19"/>
      <c r="G477" s="9"/>
      <c r="H477" s="9"/>
      <c r="I477" s="9"/>
      <c r="J477" s="89"/>
      <c r="K477" s="84"/>
      <c r="L477" s="9"/>
      <c r="M477" s="10"/>
      <c r="N477" s="10"/>
      <c r="O477" s="17"/>
      <c r="P477" s="17"/>
      <c r="Q477" s="9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  <c r="CG477" s="14"/>
    </row>
    <row r="478" spans="1:85" s="33" customFormat="1">
      <c r="A478" s="9"/>
      <c r="B478" s="18"/>
      <c r="C478" s="14"/>
      <c r="D478" s="9"/>
      <c r="E478" s="19"/>
      <c r="F478" s="19"/>
      <c r="G478" s="9"/>
      <c r="H478" s="9"/>
      <c r="I478" s="9"/>
      <c r="J478" s="89"/>
      <c r="K478" s="84"/>
      <c r="L478" s="9"/>
      <c r="M478" s="10"/>
      <c r="N478" s="10"/>
      <c r="O478" s="17"/>
      <c r="P478" s="17"/>
      <c r="Q478" s="9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  <c r="CG478" s="14"/>
    </row>
    <row r="479" spans="1:85" s="33" customFormat="1">
      <c r="A479" s="9"/>
      <c r="B479" s="18"/>
      <c r="C479" s="14"/>
      <c r="D479" s="9"/>
      <c r="E479" s="19"/>
      <c r="F479" s="19"/>
      <c r="G479" s="9"/>
      <c r="H479" s="9"/>
      <c r="I479" s="9"/>
      <c r="J479" s="89"/>
      <c r="K479" s="84"/>
      <c r="L479" s="9"/>
      <c r="M479" s="10"/>
      <c r="N479" s="10"/>
      <c r="O479" s="17"/>
      <c r="P479" s="17"/>
      <c r="Q479" s="9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</row>
    <row r="480" spans="1:85" s="33" customFormat="1">
      <c r="A480" s="9"/>
      <c r="B480" s="18"/>
      <c r="C480" s="14"/>
      <c r="D480" s="9"/>
      <c r="E480" s="19"/>
      <c r="F480" s="19"/>
      <c r="G480" s="9"/>
      <c r="H480" s="9"/>
      <c r="I480" s="9"/>
      <c r="J480" s="89"/>
      <c r="K480" s="84"/>
      <c r="L480" s="9"/>
      <c r="M480" s="10"/>
      <c r="N480" s="10"/>
      <c r="O480" s="17"/>
      <c r="P480" s="17"/>
      <c r="Q480" s="9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</row>
    <row r="481" spans="1:85" s="33" customFormat="1">
      <c r="A481" s="9"/>
      <c r="B481" s="18"/>
      <c r="C481" s="14"/>
      <c r="D481" s="9"/>
      <c r="E481" s="19"/>
      <c r="F481" s="19"/>
      <c r="G481" s="9"/>
      <c r="H481" s="9"/>
      <c r="I481" s="9"/>
      <c r="J481" s="89"/>
      <c r="K481" s="84"/>
      <c r="L481" s="9"/>
      <c r="M481" s="10"/>
      <c r="N481" s="10"/>
      <c r="O481" s="17"/>
      <c r="P481" s="17"/>
      <c r="Q481" s="9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</row>
    <row r="482" spans="1:85" s="33" customFormat="1">
      <c r="A482" s="9"/>
      <c r="B482" s="18"/>
      <c r="C482" s="14"/>
      <c r="D482" s="9"/>
      <c r="E482" s="19"/>
      <c r="F482" s="19"/>
      <c r="G482" s="9"/>
      <c r="H482" s="9"/>
      <c r="I482" s="9"/>
      <c r="J482" s="89"/>
      <c r="K482" s="84"/>
      <c r="L482" s="9"/>
      <c r="M482" s="10"/>
      <c r="N482" s="10"/>
      <c r="O482" s="17"/>
      <c r="P482" s="17"/>
      <c r="Q482" s="9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4"/>
      <c r="CF482" s="14"/>
      <c r="CG482" s="14"/>
    </row>
    <row r="483" spans="1:85" s="33" customFormat="1">
      <c r="A483" s="9"/>
      <c r="B483" s="18"/>
      <c r="C483" s="14"/>
      <c r="D483" s="9"/>
      <c r="E483" s="19"/>
      <c r="F483" s="19"/>
      <c r="G483" s="9"/>
      <c r="H483" s="9"/>
      <c r="I483" s="9"/>
      <c r="J483" s="89"/>
      <c r="K483" s="84"/>
      <c r="L483" s="9"/>
      <c r="M483" s="10"/>
      <c r="N483" s="10"/>
      <c r="O483" s="17"/>
      <c r="P483" s="17"/>
      <c r="Q483" s="9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</row>
    <row r="484" spans="1:85" s="33" customFormat="1">
      <c r="A484" s="9"/>
      <c r="B484" s="18"/>
      <c r="C484" s="14"/>
      <c r="D484" s="9"/>
      <c r="E484" s="19"/>
      <c r="F484" s="19"/>
      <c r="G484" s="9"/>
      <c r="H484" s="9"/>
      <c r="I484" s="9"/>
      <c r="J484" s="89"/>
      <c r="K484" s="84"/>
      <c r="L484" s="9"/>
      <c r="M484" s="10"/>
      <c r="N484" s="10"/>
      <c r="O484" s="17"/>
      <c r="P484" s="17"/>
      <c r="Q484" s="9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</row>
    <row r="485" spans="1:85" s="33" customFormat="1">
      <c r="A485" s="9"/>
      <c r="B485" s="18"/>
      <c r="C485" s="14"/>
      <c r="D485" s="9"/>
      <c r="E485" s="19"/>
      <c r="F485" s="19"/>
      <c r="G485" s="9"/>
      <c r="H485" s="9"/>
      <c r="I485" s="9"/>
      <c r="J485" s="89"/>
      <c r="K485" s="84"/>
      <c r="L485" s="9"/>
      <c r="M485" s="10"/>
      <c r="N485" s="10"/>
      <c r="O485" s="17"/>
      <c r="P485" s="17"/>
      <c r="Q485" s="9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</row>
    <row r="486" spans="1:85" s="33" customFormat="1">
      <c r="A486" s="9"/>
      <c r="B486" s="18"/>
      <c r="C486" s="14"/>
      <c r="D486" s="9"/>
      <c r="E486" s="19"/>
      <c r="F486" s="19"/>
      <c r="G486" s="9"/>
      <c r="H486" s="9"/>
      <c r="I486" s="9"/>
      <c r="J486" s="89"/>
      <c r="K486" s="84"/>
      <c r="L486" s="9"/>
      <c r="M486" s="10"/>
      <c r="N486" s="10"/>
      <c r="O486" s="17"/>
      <c r="P486" s="17"/>
      <c r="Q486" s="9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</row>
    <row r="487" spans="1:85" s="33" customFormat="1">
      <c r="A487" s="9"/>
      <c r="B487" s="18"/>
      <c r="C487" s="14"/>
      <c r="D487" s="9"/>
      <c r="E487" s="19"/>
      <c r="F487" s="19"/>
      <c r="G487" s="9"/>
      <c r="H487" s="9"/>
      <c r="I487" s="9"/>
      <c r="J487" s="89"/>
      <c r="K487" s="84"/>
      <c r="L487" s="9"/>
      <c r="M487" s="10"/>
      <c r="N487" s="10"/>
      <c r="O487" s="17"/>
      <c r="P487" s="17"/>
      <c r="Q487" s="9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</row>
    <row r="488" spans="1:85" s="33" customFormat="1">
      <c r="A488" s="9"/>
      <c r="B488" s="18"/>
      <c r="C488" s="14"/>
      <c r="D488" s="9"/>
      <c r="E488" s="19"/>
      <c r="F488" s="19"/>
      <c r="G488" s="9"/>
      <c r="H488" s="9"/>
      <c r="I488" s="9"/>
      <c r="J488" s="89"/>
      <c r="K488" s="84"/>
      <c r="L488" s="9"/>
      <c r="M488" s="10"/>
      <c r="N488" s="10"/>
      <c r="O488" s="17"/>
      <c r="P488" s="17"/>
      <c r="Q488" s="9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</row>
    <row r="489" spans="1:85" s="33" customFormat="1">
      <c r="A489" s="9"/>
      <c r="B489" s="18"/>
      <c r="C489" s="14"/>
      <c r="D489" s="9"/>
      <c r="E489" s="19"/>
      <c r="F489" s="19"/>
      <c r="G489" s="9"/>
      <c r="H489" s="9"/>
      <c r="I489" s="9"/>
      <c r="J489" s="89"/>
      <c r="K489" s="84"/>
      <c r="L489" s="9"/>
      <c r="M489" s="10"/>
      <c r="N489" s="10"/>
      <c r="O489" s="17"/>
      <c r="P489" s="17"/>
      <c r="Q489" s="9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  <c r="CG489" s="14"/>
    </row>
    <row r="490" spans="1:85" s="33" customFormat="1">
      <c r="A490" s="9"/>
      <c r="B490" s="18"/>
      <c r="C490" s="14"/>
      <c r="D490" s="9"/>
      <c r="E490" s="19"/>
      <c r="F490" s="19"/>
      <c r="G490" s="9"/>
      <c r="H490" s="9"/>
      <c r="I490" s="9"/>
      <c r="J490" s="89"/>
      <c r="K490" s="84"/>
      <c r="L490" s="9"/>
      <c r="M490" s="10"/>
      <c r="N490" s="10"/>
      <c r="O490" s="17"/>
      <c r="P490" s="17"/>
      <c r="Q490" s="9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  <c r="CG490" s="14"/>
    </row>
    <row r="491" spans="1:85" s="33" customFormat="1">
      <c r="A491" s="9"/>
      <c r="B491" s="18"/>
      <c r="C491" s="14"/>
      <c r="D491" s="9"/>
      <c r="E491" s="19"/>
      <c r="F491" s="19"/>
      <c r="G491" s="9"/>
      <c r="H491" s="9"/>
      <c r="I491" s="9"/>
      <c r="J491" s="89"/>
      <c r="K491" s="84"/>
      <c r="L491" s="9"/>
      <c r="M491" s="10"/>
      <c r="N491" s="10"/>
      <c r="O491" s="17"/>
      <c r="P491" s="17"/>
      <c r="Q491" s="9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  <c r="CG491" s="14"/>
    </row>
    <row r="492" spans="1:85" s="33" customFormat="1">
      <c r="A492" s="9"/>
      <c r="B492" s="18"/>
      <c r="C492" s="14"/>
      <c r="D492" s="9"/>
      <c r="E492" s="19"/>
      <c r="F492" s="19"/>
      <c r="G492" s="9"/>
      <c r="H492" s="9"/>
      <c r="I492" s="9"/>
      <c r="J492" s="89"/>
      <c r="K492" s="84"/>
      <c r="L492" s="9"/>
      <c r="M492" s="10"/>
      <c r="N492" s="10"/>
      <c r="O492" s="17"/>
      <c r="P492" s="17"/>
      <c r="Q492" s="9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</row>
    <row r="493" spans="1:85" s="33" customFormat="1">
      <c r="A493" s="9"/>
      <c r="B493" s="18"/>
      <c r="C493" s="14"/>
      <c r="D493" s="9"/>
      <c r="E493" s="19"/>
      <c r="F493" s="19"/>
      <c r="G493" s="9"/>
      <c r="H493" s="9"/>
      <c r="I493" s="9"/>
      <c r="J493" s="89"/>
      <c r="K493" s="84"/>
      <c r="L493" s="9"/>
      <c r="M493" s="10"/>
      <c r="N493" s="10"/>
      <c r="O493" s="17"/>
      <c r="P493" s="17"/>
      <c r="Q493" s="9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  <c r="CG493" s="14"/>
    </row>
    <row r="494" spans="1:85" s="33" customFormat="1">
      <c r="A494" s="9"/>
      <c r="B494" s="18"/>
      <c r="C494" s="14"/>
      <c r="D494" s="9"/>
      <c r="E494" s="19"/>
      <c r="F494" s="19"/>
      <c r="G494" s="9"/>
      <c r="H494" s="9"/>
      <c r="I494" s="9"/>
      <c r="J494" s="89"/>
      <c r="K494" s="84"/>
      <c r="L494" s="9"/>
      <c r="M494" s="10"/>
      <c r="N494" s="10"/>
      <c r="O494" s="17"/>
      <c r="P494" s="17"/>
      <c r="Q494" s="9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</row>
    <row r="495" spans="1:85" s="33" customFormat="1">
      <c r="A495" s="9"/>
      <c r="B495" s="18"/>
      <c r="C495" s="14"/>
      <c r="D495" s="9"/>
      <c r="E495" s="19"/>
      <c r="F495" s="19"/>
      <c r="G495" s="9"/>
      <c r="H495" s="9"/>
      <c r="I495" s="9"/>
      <c r="J495" s="89"/>
      <c r="K495" s="84"/>
      <c r="L495" s="9"/>
      <c r="M495" s="10"/>
      <c r="N495" s="10"/>
      <c r="O495" s="17"/>
      <c r="P495" s="17"/>
      <c r="Q495" s="9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</row>
    <row r="496" spans="1:85" s="33" customFormat="1">
      <c r="A496" s="9"/>
      <c r="B496" s="18"/>
      <c r="C496" s="14"/>
      <c r="D496" s="9"/>
      <c r="E496" s="19"/>
      <c r="F496" s="19"/>
      <c r="G496" s="9"/>
      <c r="H496" s="9"/>
      <c r="I496" s="9"/>
      <c r="J496" s="89"/>
      <c r="K496" s="84"/>
      <c r="L496" s="9"/>
      <c r="M496" s="10"/>
      <c r="N496" s="10"/>
      <c r="O496" s="17"/>
      <c r="P496" s="17"/>
      <c r="Q496" s="9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  <c r="CG496" s="14"/>
    </row>
    <row r="497" spans="1:85" s="33" customFormat="1">
      <c r="A497" s="9"/>
      <c r="B497" s="18"/>
      <c r="C497" s="14"/>
      <c r="D497" s="9"/>
      <c r="E497" s="19"/>
      <c r="F497" s="19"/>
      <c r="G497" s="9"/>
      <c r="H497" s="9"/>
      <c r="I497" s="9"/>
      <c r="J497" s="89"/>
      <c r="K497" s="84"/>
      <c r="L497" s="9"/>
      <c r="M497" s="10"/>
      <c r="N497" s="10"/>
      <c r="O497" s="17"/>
      <c r="P497" s="17"/>
      <c r="Q497" s="9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  <c r="CG497" s="14"/>
    </row>
    <row r="498" spans="1:85" s="33" customFormat="1">
      <c r="A498" s="9"/>
      <c r="B498" s="18"/>
      <c r="C498" s="14"/>
      <c r="D498" s="9"/>
      <c r="E498" s="19"/>
      <c r="F498" s="19"/>
      <c r="G498" s="9"/>
      <c r="H498" s="9"/>
      <c r="I498" s="9"/>
      <c r="J498" s="89"/>
      <c r="K498" s="84"/>
      <c r="L498" s="9"/>
      <c r="M498" s="10"/>
      <c r="N498" s="10"/>
      <c r="O498" s="17"/>
      <c r="P498" s="17"/>
      <c r="Q498" s="9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</row>
    <row r="499" spans="1:85" s="33" customFormat="1">
      <c r="A499" s="9"/>
      <c r="B499" s="18"/>
      <c r="C499" s="14"/>
      <c r="D499" s="9"/>
      <c r="E499" s="19"/>
      <c r="F499" s="19"/>
      <c r="G499" s="9"/>
      <c r="H499" s="9"/>
      <c r="I499" s="9"/>
      <c r="J499" s="89"/>
      <c r="K499" s="84"/>
      <c r="L499" s="9"/>
      <c r="M499" s="10"/>
      <c r="N499" s="10"/>
      <c r="O499" s="17"/>
      <c r="P499" s="17"/>
      <c r="Q499" s="9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  <c r="CG499" s="14"/>
    </row>
    <row r="500" spans="1:85" s="33" customFormat="1">
      <c r="A500" s="9"/>
      <c r="B500" s="18"/>
      <c r="C500" s="14"/>
      <c r="D500" s="9"/>
      <c r="E500" s="19"/>
      <c r="F500" s="19"/>
      <c r="G500" s="9"/>
      <c r="H500" s="9"/>
      <c r="I500" s="9"/>
      <c r="J500" s="89"/>
      <c r="K500" s="84"/>
      <c r="L500" s="9"/>
      <c r="M500" s="10"/>
      <c r="N500" s="10"/>
      <c r="O500" s="17"/>
      <c r="P500" s="17"/>
      <c r="Q500" s="9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  <c r="CG500" s="14"/>
    </row>
    <row r="501" spans="1:85" s="33" customFormat="1">
      <c r="A501" s="9"/>
      <c r="B501" s="18"/>
      <c r="C501" s="14"/>
      <c r="D501" s="9"/>
      <c r="E501" s="19"/>
      <c r="F501" s="19"/>
      <c r="G501" s="9"/>
      <c r="H501" s="9"/>
      <c r="I501" s="9"/>
      <c r="J501" s="89"/>
      <c r="K501" s="84"/>
      <c r="L501" s="9"/>
      <c r="M501" s="10"/>
      <c r="N501" s="10"/>
      <c r="O501" s="17"/>
      <c r="P501" s="17"/>
      <c r="Q501" s="9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</row>
    <row r="502" spans="1:85" s="33" customFormat="1">
      <c r="A502" s="9"/>
      <c r="B502" s="18"/>
      <c r="C502" s="14"/>
      <c r="D502" s="9"/>
      <c r="E502" s="19"/>
      <c r="F502" s="19"/>
      <c r="G502" s="9"/>
      <c r="H502" s="9"/>
      <c r="I502" s="9"/>
      <c r="J502" s="89"/>
      <c r="K502" s="84"/>
      <c r="L502" s="9"/>
      <c r="M502" s="10"/>
      <c r="N502" s="10"/>
      <c r="O502" s="17"/>
      <c r="P502" s="17"/>
      <c r="Q502" s="9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</row>
    <row r="503" spans="1:85" s="33" customFormat="1">
      <c r="A503" s="9"/>
      <c r="B503" s="18"/>
      <c r="C503" s="14"/>
      <c r="D503" s="9"/>
      <c r="E503" s="19"/>
      <c r="F503" s="19"/>
      <c r="G503" s="9"/>
      <c r="H503" s="9"/>
      <c r="I503" s="9"/>
      <c r="J503" s="89"/>
      <c r="K503" s="84"/>
      <c r="L503" s="9"/>
      <c r="M503" s="10"/>
      <c r="N503" s="10"/>
      <c r="O503" s="17"/>
      <c r="P503" s="17"/>
      <c r="Q503" s="9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</row>
    <row r="504" spans="1:85" s="33" customFormat="1">
      <c r="A504" s="9"/>
      <c r="B504" s="18"/>
      <c r="C504" s="14"/>
      <c r="D504" s="9"/>
      <c r="E504" s="19"/>
      <c r="F504" s="19"/>
      <c r="G504" s="9"/>
      <c r="H504" s="9"/>
      <c r="I504" s="9"/>
      <c r="J504" s="89"/>
      <c r="K504" s="84"/>
      <c r="L504" s="9"/>
      <c r="M504" s="10"/>
      <c r="N504" s="10"/>
      <c r="O504" s="17"/>
      <c r="P504" s="17"/>
      <c r="Q504" s="9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</row>
    <row r="505" spans="1:85" s="33" customFormat="1">
      <c r="A505" s="9"/>
      <c r="B505" s="18"/>
      <c r="C505" s="14"/>
      <c r="D505" s="9"/>
      <c r="E505" s="19"/>
      <c r="F505" s="19"/>
      <c r="G505" s="9"/>
      <c r="H505" s="9"/>
      <c r="I505" s="9"/>
      <c r="J505" s="89"/>
      <c r="K505" s="84"/>
      <c r="L505" s="9"/>
      <c r="M505" s="10"/>
      <c r="N505" s="10"/>
      <c r="O505" s="17"/>
      <c r="P505" s="17"/>
      <c r="Q505" s="9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</row>
    <row r="506" spans="1:85" s="33" customFormat="1">
      <c r="A506" s="9"/>
      <c r="B506" s="18"/>
      <c r="C506" s="14"/>
      <c r="D506" s="9"/>
      <c r="E506" s="19"/>
      <c r="F506" s="19"/>
      <c r="G506" s="9"/>
      <c r="H506" s="9"/>
      <c r="I506" s="9"/>
      <c r="J506" s="89"/>
      <c r="K506" s="84"/>
      <c r="L506" s="9"/>
      <c r="M506" s="10"/>
      <c r="N506" s="10"/>
      <c r="O506" s="17"/>
      <c r="P506" s="17"/>
      <c r="Q506" s="9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</row>
    <row r="507" spans="1:85" s="33" customFormat="1">
      <c r="A507" s="9"/>
      <c r="B507" s="18"/>
      <c r="C507" s="14"/>
      <c r="D507" s="9"/>
      <c r="E507" s="19"/>
      <c r="F507" s="19"/>
      <c r="G507" s="9"/>
      <c r="H507" s="9"/>
      <c r="I507" s="9"/>
      <c r="J507" s="89"/>
      <c r="K507" s="84"/>
      <c r="L507" s="9"/>
      <c r="M507" s="10"/>
      <c r="N507" s="10"/>
      <c r="O507" s="17"/>
      <c r="P507" s="17"/>
      <c r="Q507" s="9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</row>
    <row r="508" spans="1:85" s="33" customFormat="1">
      <c r="A508" s="9"/>
      <c r="B508" s="18"/>
      <c r="C508" s="14"/>
      <c r="D508" s="9"/>
      <c r="E508" s="19"/>
      <c r="F508" s="19"/>
      <c r="G508" s="9"/>
      <c r="H508" s="9"/>
      <c r="I508" s="9"/>
      <c r="J508" s="89"/>
      <c r="K508" s="84"/>
      <c r="L508" s="9"/>
      <c r="M508" s="10"/>
      <c r="N508" s="10"/>
      <c r="O508" s="17"/>
      <c r="P508" s="17"/>
      <c r="Q508" s="9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</row>
    <row r="509" spans="1:85" s="33" customFormat="1">
      <c r="A509" s="9"/>
      <c r="B509" s="18"/>
      <c r="C509" s="14"/>
      <c r="D509" s="9"/>
      <c r="E509" s="19"/>
      <c r="F509" s="19"/>
      <c r="G509" s="9"/>
      <c r="H509" s="9"/>
      <c r="I509" s="9"/>
      <c r="J509" s="89"/>
      <c r="K509" s="84"/>
      <c r="L509" s="9"/>
      <c r="M509" s="10"/>
      <c r="N509" s="10"/>
      <c r="O509" s="17"/>
      <c r="P509" s="17"/>
      <c r="Q509" s="9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</row>
    <row r="510" spans="1:85" s="33" customFormat="1">
      <c r="A510" s="9"/>
      <c r="B510" s="18"/>
      <c r="C510" s="14"/>
      <c r="D510" s="9"/>
      <c r="E510" s="19"/>
      <c r="F510" s="19"/>
      <c r="G510" s="9"/>
      <c r="H510" s="9"/>
      <c r="I510" s="9"/>
      <c r="J510" s="89"/>
      <c r="K510" s="84"/>
      <c r="L510" s="9"/>
      <c r="M510" s="10"/>
      <c r="N510" s="10"/>
      <c r="O510" s="17"/>
      <c r="P510" s="17"/>
      <c r="Q510" s="9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</row>
    <row r="511" spans="1:85" s="33" customFormat="1">
      <c r="A511" s="9"/>
      <c r="B511" s="18"/>
      <c r="C511" s="14"/>
      <c r="D511" s="9"/>
      <c r="E511" s="19"/>
      <c r="F511" s="19"/>
      <c r="G511" s="9"/>
      <c r="H511" s="9"/>
      <c r="I511" s="9"/>
      <c r="J511" s="89"/>
      <c r="K511" s="84"/>
      <c r="L511" s="9"/>
      <c r="M511" s="10"/>
      <c r="N511" s="10"/>
      <c r="O511" s="17"/>
      <c r="P511" s="17"/>
      <c r="Q511" s="9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</row>
    <row r="512" spans="1:85" s="33" customFormat="1">
      <c r="A512" s="9"/>
      <c r="B512" s="18"/>
      <c r="C512" s="14"/>
      <c r="D512" s="9"/>
      <c r="E512" s="19"/>
      <c r="F512" s="19"/>
      <c r="G512" s="9"/>
      <c r="H512" s="9"/>
      <c r="I512" s="9"/>
      <c r="J512" s="89"/>
      <c r="K512" s="84"/>
      <c r="L512" s="9"/>
      <c r="M512" s="10"/>
      <c r="N512" s="10"/>
      <c r="O512" s="17"/>
      <c r="P512" s="17"/>
      <c r="Q512" s="9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</row>
    <row r="513" spans="1:85" s="33" customFormat="1">
      <c r="A513" s="9"/>
      <c r="B513" s="18"/>
      <c r="C513" s="14"/>
      <c r="D513" s="9"/>
      <c r="E513" s="19"/>
      <c r="F513" s="19"/>
      <c r="G513" s="9"/>
      <c r="H513" s="9"/>
      <c r="I513" s="9"/>
      <c r="J513" s="89"/>
      <c r="K513" s="84"/>
      <c r="L513" s="9"/>
      <c r="M513" s="10"/>
      <c r="N513" s="10"/>
      <c r="O513" s="17"/>
      <c r="P513" s="17"/>
      <c r="Q513" s="9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  <c r="CG513" s="14"/>
    </row>
    <row r="514" spans="1:85" s="33" customFormat="1">
      <c r="A514" s="9"/>
      <c r="B514" s="18"/>
      <c r="C514" s="14"/>
      <c r="D514" s="9"/>
      <c r="E514" s="19"/>
      <c r="F514" s="19"/>
      <c r="G514" s="9"/>
      <c r="H514" s="9"/>
      <c r="I514" s="9"/>
      <c r="J514" s="89"/>
      <c r="K514" s="84"/>
      <c r="L514" s="9"/>
      <c r="M514" s="10"/>
      <c r="N514" s="10"/>
      <c r="O514" s="17"/>
      <c r="P514" s="17"/>
      <c r="Q514" s="9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</row>
    <row r="515" spans="1:85" s="33" customFormat="1">
      <c r="A515" s="9"/>
      <c r="B515" s="18"/>
      <c r="C515" s="14"/>
      <c r="D515" s="9"/>
      <c r="E515" s="19"/>
      <c r="F515" s="19"/>
      <c r="G515" s="9"/>
      <c r="H515" s="9"/>
      <c r="I515" s="9"/>
      <c r="J515" s="89"/>
      <c r="K515" s="84"/>
      <c r="L515" s="9"/>
      <c r="M515" s="10"/>
      <c r="N515" s="10"/>
      <c r="O515" s="17"/>
      <c r="P515" s="17"/>
      <c r="Q515" s="9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  <c r="CG515" s="14"/>
    </row>
    <row r="516" spans="1:85" s="33" customFormat="1">
      <c r="A516" s="9"/>
      <c r="B516" s="18"/>
      <c r="C516" s="14"/>
      <c r="D516" s="9"/>
      <c r="E516" s="19"/>
      <c r="F516" s="19"/>
      <c r="G516" s="9"/>
      <c r="H516" s="9"/>
      <c r="I516" s="9"/>
      <c r="J516" s="89"/>
      <c r="K516" s="84"/>
      <c r="L516" s="9"/>
      <c r="M516" s="10"/>
      <c r="N516" s="10"/>
      <c r="O516" s="17"/>
      <c r="P516" s="17"/>
      <c r="Q516" s="9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  <c r="CG516" s="14"/>
    </row>
    <row r="517" spans="1:85" s="33" customFormat="1">
      <c r="A517" s="9"/>
      <c r="B517" s="18"/>
      <c r="C517" s="14"/>
      <c r="D517" s="9"/>
      <c r="E517" s="19"/>
      <c r="F517" s="19"/>
      <c r="G517" s="9"/>
      <c r="H517" s="9"/>
      <c r="I517" s="9"/>
      <c r="J517" s="89"/>
      <c r="K517" s="84"/>
      <c r="L517" s="9"/>
      <c r="M517" s="10"/>
      <c r="N517" s="10"/>
      <c r="O517" s="17"/>
      <c r="P517" s="17"/>
      <c r="Q517" s="9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  <c r="CG517" s="14"/>
    </row>
    <row r="518" spans="1:85" s="33" customFormat="1">
      <c r="A518" s="9"/>
      <c r="B518" s="18"/>
      <c r="C518" s="14"/>
      <c r="D518" s="9"/>
      <c r="E518" s="19"/>
      <c r="F518" s="19"/>
      <c r="G518" s="9"/>
      <c r="H518" s="9"/>
      <c r="I518" s="9"/>
      <c r="J518" s="89"/>
      <c r="K518" s="84"/>
      <c r="L518" s="9"/>
      <c r="M518" s="10"/>
      <c r="N518" s="10"/>
      <c r="O518" s="17"/>
      <c r="P518" s="17"/>
      <c r="Q518" s="9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  <c r="CG518" s="14"/>
    </row>
    <row r="519" spans="1:85" s="33" customFormat="1">
      <c r="A519" s="9"/>
      <c r="B519" s="18"/>
      <c r="C519" s="14"/>
      <c r="D519" s="9"/>
      <c r="E519" s="19"/>
      <c r="F519" s="19"/>
      <c r="G519" s="9"/>
      <c r="H519" s="9"/>
      <c r="I519" s="9"/>
      <c r="J519" s="89"/>
      <c r="K519" s="84"/>
      <c r="L519" s="9"/>
      <c r="M519" s="10"/>
      <c r="N519" s="10"/>
      <c r="O519" s="17"/>
      <c r="P519" s="17"/>
      <c r="Q519" s="9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  <c r="CG519" s="14"/>
    </row>
    <row r="520" spans="1:85" s="33" customFormat="1">
      <c r="A520" s="9"/>
      <c r="B520" s="18"/>
      <c r="C520" s="14"/>
      <c r="D520" s="9"/>
      <c r="E520" s="19"/>
      <c r="F520" s="19"/>
      <c r="G520" s="9"/>
      <c r="H520" s="9"/>
      <c r="I520" s="9"/>
      <c r="J520" s="89"/>
      <c r="K520" s="84"/>
      <c r="L520" s="9"/>
      <c r="M520" s="10"/>
      <c r="N520" s="10"/>
      <c r="O520" s="17"/>
      <c r="P520" s="17"/>
      <c r="Q520" s="9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  <c r="CG520" s="14"/>
    </row>
    <row r="521" spans="1:85" s="33" customFormat="1">
      <c r="A521" s="9"/>
      <c r="B521" s="18"/>
      <c r="C521" s="14"/>
      <c r="D521" s="9"/>
      <c r="E521" s="19"/>
      <c r="F521" s="19"/>
      <c r="G521" s="9"/>
      <c r="H521" s="9"/>
      <c r="I521" s="9"/>
      <c r="J521" s="89"/>
      <c r="K521" s="84"/>
      <c r="L521" s="9"/>
      <c r="M521" s="10"/>
      <c r="N521" s="10"/>
      <c r="O521" s="17"/>
      <c r="P521" s="17"/>
      <c r="Q521" s="9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  <c r="CG521" s="14"/>
    </row>
    <row r="522" spans="1:85" s="33" customFormat="1">
      <c r="A522" s="9"/>
      <c r="B522" s="18"/>
      <c r="C522" s="14"/>
      <c r="D522" s="9"/>
      <c r="E522" s="19"/>
      <c r="F522" s="19"/>
      <c r="G522" s="9"/>
      <c r="H522" s="9"/>
      <c r="I522" s="9"/>
      <c r="J522" s="89"/>
      <c r="K522" s="84"/>
      <c r="L522" s="9"/>
      <c r="M522" s="10"/>
      <c r="N522" s="10"/>
      <c r="O522" s="17"/>
      <c r="P522" s="17"/>
      <c r="Q522" s="9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  <c r="CG522" s="14"/>
    </row>
    <row r="523" spans="1:85" s="33" customFormat="1">
      <c r="A523" s="9"/>
      <c r="B523" s="18"/>
      <c r="C523" s="14"/>
      <c r="D523" s="9"/>
      <c r="E523" s="19"/>
      <c r="F523" s="19"/>
      <c r="G523" s="9"/>
      <c r="H523" s="9"/>
      <c r="I523" s="9"/>
      <c r="J523" s="89"/>
      <c r="K523" s="84"/>
      <c r="L523" s="9"/>
      <c r="M523" s="10"/>
      <c r="N523" s="10"/>
      <c r="O523" s="17"/>
      <c r="P523" s="17"/>
      <c r="Q523" s="9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  <c r="CG523" s="14"/>
    </row>
    <row r="524" spans="1:85" s="33" customFormat="1">
      <c r="A524" s="9"/>
      <c r="B524" s="18"/>
      <c r="C524" s="14"/>
      <c r="D524" s="9"/>
      <c r="E524" s="19"/>
      <c r="F524" s="19"/>
      <c r="G524" s="9"/>
      <c r="H524" s="9"/>
      <c r="I524" s="9"/>
      <c r="J524" s="89"/>
      <c r="K524" s="84"/>
      <c r="L524" s="9"/>
      <c r="M524" s="10"/>
      <c r="N524" s="10"/>
      <c r="O524" s="17"/>
      <c r="P524" s="17"/>
      <c r="Q524" s="9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  <c r="CG524" s="14"/>
    </row>
    <row r="525" spans="1:85" s="33" customFormat="1">
      <c r="A525" s="9"/>
      <c r="B525" s="18"/>
      <c r="C525" s="14"/>
      <c r="D525" s="9"/>
      <c r="E525" s="19"/>
      <c r="F525" s="19"/>
      <c r="G525" s="9"/>
      <c r="H525" s="9"/>
      <c r="I525" s="9"/>
      <c r="J525" s="89"/>
      <c r="K525" s="84"/>
      <c r="L525" s="9"/>
      <c r="M525" s="10"/>
      <c r="N525" s="10"/>
      <c r="O525" s="17"/>
      <c r="P525" s="17"/>
      <c r="Q525" s="9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  <c r="CG525" s="14"/>
    </row>
    <row r="526" spans="1:85" s="33" customFormat="1">
      <c r="A526" s="9"/>
      <c r="B526" s="18"/>
      <c r="C526" s="14"/>
      <c r="D526" s="9"/>
      <c r="E526" s="19"/>
      <c r="F526" s="19"/>
      <c r="G526" s="9"/>
      <c r="H526" s="9"/>
      <c r="I526" s="9"/>
      <c r="J526" s="89"/>
      <c r="K526" s="84"/>
      <c r="L526" s="9"/>
      <c r="M526" s="10"/>
      <c r="N526" s="10"/>
      <c r="O526" s="17"/>
      <c r="P526" s="17"/>
      <c r="Q526" s="9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</row>
    <row r="527" spans="1:85" s="33" customFormat="1">
      <c r="A527" s="9"/>
      <c r="B527" s="18"/>
      <c r="C527" s="14"/>
      <c r="D527" s="9"/>
      <c r="E527" s="19"/>
      <c r="F527" s="19"/>
      <c r="G527" s="9"/>
      <c r="H527" s="9"/>
      <c r="I527" s="9"/>
      <c r="J527" s="89"/>
      <c r="K527" s="84"/>
      <c r="L527" s="9"/>
      <c r="M527" s="10"/>
      <c r="N527" s="10"/>
      <c r="O527" s="17"/>
      <c r="P527" s="17"/>
      <c r="Q527" s="9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</row>
    <row r="528" spans="1:85" s="33" customFormat="1">
      <c r="A528" s="9"/>
      <c r="B528" s="18"/>
      <c r="C528" s="14"/>
      <c r="D528" s="9"/>
      <c r="E528" s="19"/>
      <c r="F528" s="19"/>
      <c r="G528" s="9"/>
      <c r="H528" s="9"/>
      <c r="I528" s="9"/>
      <c r="J528" s="89"/>
      <c r="K528" s="84"/>
      <c r="L528" s="9"/>
      <c r="M528" s="10"/>
      <c r="N528" s="10"/>
      <c r="O528" s="17"/>
      <c r="P528" s="17"/>
      <c r="Q528" s="9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</row>
    <row r="529" spans="1:85" s="33" customFormat="1">
      <c r="A529" s="9"/>
      <c r="B529" s="18"/>
      <c r="C529" s="14"/>
      <c r="D529" s="9"/>
      <c r="E529" s="19"/>
      <c r="F529" s="19"/>
      <c r="G529" s="9"/>
      <c r="H529" s="9"/>
      <c r="I529" s="9"/>
      <c r="J529" s="89"/>
      <c r="K529" s="84"/>
      <c r="L529" s="9"/>
      <c r="M529" s="10"/>
      <c r="N529" s="10"/>
      <c r="O529" s="17"/>
      <c r="P529" s="17"/>
      <c r="Q529" s="9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  <c r="CG529" s="14"/>
    </row>
    <row r="530" spans="1:85" s="33" customFormat="1">
      <c r="A530" s="9"/>
      <c r="B530" s="18"/>
      <c r="C530" s="14"/>
      <c r="D530" s="9"/>
      <c r="E530" s="19"/>
      <c r="F530" s="19"/>
      <c r="G530" s="9"/>
      <c r="H530" s="9"/>
      <c r="I530" s="9"/>
      <c r="J530" s="89"/>
      <c r="K530" s="84"/>
      <c r="L530" s="9"/>
      <c r="M530" s="10"/>
      <c r="N530" s="10"/>
      <c r="O530" s="17"/>
      <c r="P530" s="17"/>
      <c r="Q530" s="9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</row>
    <row r="531" spans="1:85" s="33" customFormat="1">
      <c r="A531" s="9"/>
      <c r="B531" s="18"/>
      <c r="C531" s="14"/>
      <c r="D531" s="9"/>
      <c r="E531" s="19"/>
      <c r="F531" s="19"/>
      <c r="G531" s="9"/>
      <c r="H531" s="9"/>
      <c r="I531" s="9"/>
      <c r="J531" s="89"/>
      <c r="K531" s="84"/>
      <c r="L531" s="9"/>
      <c r="M531" s="10"/>
      <c r="N531" s="10"/>
      <c r="O531" s="17"/>
      <c r="P531" s="17"/>
      <c r="Q531" s="9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  <c r="CG531" s="14"/>
    </row>
    <row r="532" spans="1:85" s="33" customFormat="1">
      <c r="A532" s="9"/>
      <c r="B532" s="18"/>
      <c r="C532" s="14"/>
      <c r="D532" s="9"/>
      <c r="E532" s="19"/>
      <c r="F532" s="19"/>
      <c r="G532" s="9"/>
      <c r="H532" s="9"/>
      <c r="I532" s="9"/>
      <c r="J532" s="89"/>
      <c r="K532" s="84"/>
      <c r="L532" s="9"/>
      <c r="M532" s="10"/>
      <c r="N532" s="10"/>
      <c r="O532" s="17"/>
      <c r="P532" s="17"/>
      <c r="Q532" s="9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  <c r="CG532" s="14"/>
    </row>
    <row r="533" spans="1:85" s="33" customFormat="1">
      <c r="A533" s="9"/>
      <c r="B533" s="18"/>
      <c r="C533" s="14"/>
      <c r="D533" s="9"/>
      <c r="E533" s="19"/>
      <c r="F533" s="19"/>
      <c r="G533" s="9"/>
      <c r="H533" s="9"/>
      <c r="I533" s="9"/>
      <c r="J533" s="89"/>
      <c r="K533" s="84"/>
      <c r="L533" s="9"/>
      <c r="M533" s="10"/>
      <c r="N533" s="10"/>
      <c r="O533" s="17"/>
      <c r="P533" s="17"/>
      <c r="Q533" s="9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</row>
    <row r="534" spans="1:85" s="33" customFormat="1">
      <c r="A534" s="9"/>
      <c r="B534" s="18"/>
      <c r="C534" s="14"/>
      <c r="D534" s="9"/>
      <c r="E534" s="19"/>
      <c r="F534" s="19"/>
      <c r="G534" s="9"/>
      <c r="H534" s="9"/>
      <c r="I534" s="9"/>
      <c r="J534" s="89"/>
      <c r="K534" s="84"/>
      <c r="L534" s="9"/>
      <c r="M534" s="10"/>
      <c r="N534" s="10"/>
      <c r="O534" s="17"/>
      <c r="P534" s="17"/>
      <c r="Q534" s="9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  <c r="CG534" s="14"/>
    </row>
    <row r="535" spans="1:85" s="33" customFormat="1">
      <c r="A535" s="9"/>
      <c r="B535" s="18"/>
      <c r="C535" s="14"/>
      <c r="D535" s="9"/>
      <c r="E535" s="19"/>
      <c r="F535" s="19"/>
      <c r="G535" s="9"/>
      <c r="H535" s="9"/>
      <c r="I535" s="9"/>
      <c r="J535" s="89"/>
      <c r="K535" s="84"/>
      <c r="L535" s="9"/>
      <c r="M535" s="10"/>
      <c r="N535" s="10"/>
      <c r="O535" s="17"/>
      <c r="P535" s="17"/>
      <c r="Q535" s="9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  <c r="CG535" s="14"/>
    </row>
    <row r="536" spans="1:85" s="33" customFormat="1">
      <c r="A536" s="9"/>
      <c r="B536" s="18"/>
      <c r="C536" s="14"/>
      <c r="D536" s="9"/>
      <c r="E536" s="19"/>
      <c r="F536" s="19"/>
      <c r="G536" s="9"/>
      <c r="H536" s="9"/>
      <c r="I536" s="9"/>
      <c r="J536" s="89"/>
      <c r="K536" s="84"/>
      <c r="L536" s="9"/>
      <c r="M536" s="10"/>
      <c r="N536" s="10"/>
      <c r="O536" s="17"/>
      <c r="P536" s="17"/>
      <c r="Q536" s="9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  <c r="CG536" s="14"/>
    </row>
    <row r="537" spans="1:85" s="33" customFormat="1">
      <c r="A537" s="9"/>
      <c r="B537" s="18"/>
      <c r="C537" s="14"/>
      <c r="D537" s="9"/>
      <c r="E537" s="19"/>
      <c r="F537" s="19"/>
      <c r="G537" s="9"/>
      <c r="H537" s="9"/>
      <c r="I537" s="9"/>
      <c r="J537" s="89"/>
      <c r="K537" s="84"/>
      <c r="L537" s="9"/>
      <c r="M537" s="10"/>
      <c r="N537" s="10"/>
      <c r="O537" s="17"/>
      <c r="P537" s="17"/>
      <c r="Q537" s="9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</row>
    <row r="538" spans="1:85" s="33" customFormat="1">
      <c r="A538" s="9"/>
      <c r="B538" s="18"/>
      <c r="C538" s="14"/>
      <c r="D538" s="9"/>
      <c r="E538" s="19"/>
      <c r="F538" s="19"/>
      <c r="G538" s="9"/>
      <c r="H538" s="9"/>
      <c r="I538" s="9"/>
      <c r="J538" s="89"/>
      <c r="K538" s="84"/>
      <c r="L538" s="9"/>
      <c r="M538" s="10"/>
      <c r="N538" s="10"/>
      <c r="O538" s="17"/>
      <c r="P538" s="17"/>
      <c r="Q538" s="9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</row>
    <row r="539" spans="1:85" s="33" customFormat="1">
      <c r="A539" s="9"/>
      <c r="B539" s="18"/>
      <c r="C539" s="14"/>
      <c r="D539" s="9"/>
      <c r="E539" s="19"/>
      <c r="F539" s="19"/>
      <c r="G539" s="9"/>
      <c r="H539" s="9"/>
      <c r="I539" s="9"/>
      <c r="J539" s="89"/>
      <c r="K539" s="84"/>
      <c r="L539" s="9"/>
      <c r="M539" s="10"/>
      <c r="N539" s="10"/>
      <c r="O539" s="17"/>
      <c r="P539" s="17"/>
      <c r="Q539" s="9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</row>
    <row r="540" spans="1:85" s="33" customFormat="1">
      <c r="A540" s="9"/>
      <c r="B540" s="18"/>
      <c r="C540" s="14"/>
      <c r="D540" s="9"/>
      <c r="E540" s="19"/>
      <c r="F540" s="19"/>
      <c r="G540" s="9"/>
      <c r="H540" s="9"/>
      <c r="I540" s="9"/>
      <c r="J540" s="89"/>
      <c r="K540" s="84"/>
      <c r="L540" s="9"/>
      <c r="M540" s="10"/>
      <c r="N540" s="10"/>
      <c r="O540" s="17"/>
      <c r="P540" s="17"/>
      <c r="Q540" s="9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  <c r="CF540" s="14"/>
      <c r="CG540" s="14"/>
    </row>
    <row r="541" spans="1:85" s="33" customFormat="1">
      <c r="A541" s="9"/>
      <c r="B541" s="18"/>
      <c r="C541" s="14"/>
      <c r="D541" s="9"/>
      <c r="E541" s="19"/>
      <c r="F541" s="19"/>
      <c r="G541" s="9"/>
      <c r="H541" s="9"/>
      <c r="I541" s="9"/>
      <c r="J541" s="89"/>
      <c r="K541" s="84"/>
      <c r="L541" s="9"/>
      <c r="M541" s="10"/>
      <c r="N541" s="10"/>
      <c r="O541" s="17"/>
      <c r="P541" s="17"/>
      <c r="Q541" s="9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  <c r="CF541" s="14"/>
      <c r="CG541" s="14"/>
    </row>
    <row r="542" spans="1:85" s="33" customFormat="1">
      <c r="A542" s="9"/>
      <c r="B542" s="18"/>
      <c r="C542" s="14"/>
      <c r="D542" s="9"/>
      <c r="E542" s="19"/>
      <c r="F542" s="19"/>
      <c r="G542" s="9"/>
      <c r="H542" s="9"/>
      <c r="I542" s="9"/>
      <c r="J542" s="89"/>
      <c r="K542" s="84"/>
      <c r="L542" s="9"/>
      <c r="M542" s="10"/>
      <c r="N542" s="10"/>
      <c r="O542" s="17"/>
      <c r="P542" s="17"/>
      <c r="Q542" s="9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</row>
    <row r="543" spans="1:85" s="33" customFormat="1">
      <c r="A543" s="9"/>
      <c r="B543" s="18"/>
      <c r="C543" s="14"/>
      <c r="D543" s="9"/>
      <c r="E543" s="19"/>
      <c r="F543" s="19"/>
      <c r="G543" s="9"/>
      <c r="H543" s="9"/>
      <c r="I543" s="9"/>
      <c r="J543" s="89"/>
      <c r="K543" s="84"/>
      <c r="L543" s="9"/>
      <c r="M543" s="10"/>
      <c r="N543" s="10"/>
      <c r="O543" s="17"/>
      <c r="P543" s="17"/>
      <c r="Q543" s="9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  <c r="CF543" s="14"/>
      <c r="CG543" s="14"/>
    </row>
    <row r="544" spans="1:85" s="33" customFormat="1">
      <c r="A544" s="9"/>
      <c r="B544" s="18"/>
      <c r="C544" s="14"/>
      <c r="D544" s="9"/>
      <c r="E544" s="19"/>
      <c r="F544" s="19"/>
      <c r="G544" s="9"/>
      <c r="H544" s="9"/>
      <c r="I544" s="9"/>
      <c r="J544" s="89"/>
      <c r="K544" s="84"/>
      <c r="L544" s="9"/>
      <c r="M544" s="10"/>
      <c r="N544" s="10"/>
      <c r="O544" s="17"/>
      <c r="P544" s="17"/>
      <c r="Q544" s="9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  <c r="CF544" s="14"/>
      <c r="CG544" s="14"/>
    </row>
    <row r="545" spans="1:85" s="33" customFormat="1">
      <c r="A545" s="9"/>
      <c r="B545" s="18"/>
      <c r="C545" s="14"/>
      <c r="D545" s="9"/>
      <c r="E545" s="19"/>
      <c r="F545" s="19"/>
      <c r="G545" s="9"/>
      <c r="H545" s="9"/>
      <c r="I545" s="9"/>
      <c r="J545" s="89"/>
      <c r="K545" s="84"/>
      <c r="L545" s="9"/>
      <c r="M545" s="10"/>
      <c r="N545" s="10"/>
      <c r="O545" s="17"/>
      <c r="P545" s="17"/>
      <c r="Q545" s="9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</row>
    <row r="546" spans="1:85" s="33" customFormat="1">
      <c r="A546" s="9"/>
      <c r="B546" s="18"/>
      <c r="C546" s="14"/>
      <c r="D546" s="9"/>
      <c r="E546" s="19"/>
      <c r="F546" s="19"/>
      <c r="G546" s="9"/>
      <c r="H546" s="9"/>
      <c r="I546" s="9"/>
      <c r="J546" s="89"/>
      <c r="K546" s="84"/>
      <c r="L546" s="9"/>
      <c r="M546" s="10"/>
      <c r="N546" s="10"/>
      <c r="O546" s="17"/>
      <c r="P546" s="17"/>
      <c r="Q546" s="9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  <c r="CG546" s="14"/>
    </row>
    <row r="547" spans="1:85" s="33" customFormat="1">
      <c r="A547" s="9"/>
      <c r="B547" s="18"/>
      <c r="C547" s="14"/>
      <c r="D547" s="9"/>
      <c r="E547" s="19"/>
      <c r="F547" s="19"/>
      <c r="G547" s="9"/>
      <c r="H547" s="9"/>
      <c r="I547" s="9"/>
      <c r="J547" s="89"/>
      <c r="K547" s="84"/>
      <c r="L547" s="9"/>
      <c r="M547" s="10"/>
      <c r="N547" s="10"/>
      <c r="O547" s="17"/>
      <c r="P547" s="17"/>
      <c r="Q547" s="9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</row>
    <row r="548" spans="1:85" s="33" customFormat="1">
      <c r="A548" s="9"/>
      <c r="B548" s="18"/>
      <c r="C548" s="14"/>
      <c r="D548" s="9"/>
      <c r="E548" s="19"/>
      <c r="F548" s="19"/>
      <c r="G548" s="9"/>
      <c r="H548" s="9"/>
      <c r="I548" s="9"/>
      <c r="J548" s="89"/>
      <c r="K548" s="84"/>
      <c r="L548" s="9"/>
      <c r="M548" s="10"/>
      <c r="N548" s="10"/>
      <c r="O548" s="17"/>
      <c r="P548" s="17"/>
      <c r="Q548" s="9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</row>
    <row r="549" spans="1:85" s="33" customFormat="1">
      <c r="A549" s="9"/>
      <c r="B549" s="18"/>
      <c r="C549" s="14"/>
      <c r="D549" s="9"/>
      <c r="E549" s="19"/>
      <c r="F549" s="19"/>
      <c r="G549" s="9"/>
      <c r="H549" s="9"/>
      <c r="I549" s="9"/>
      <c r="J549" s="89"/>
      <c r="K549" s="84"/>
      <c r="L549" s="9"/>
      <c r="M549" s="10"/>
      <c r="N549" s="10"/>
      <c r="O549" s="17"/>
      <c r="P549" s="17"/>
      <c r="Q549" s="9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</row>
    <row r="550" spans="1:85" s="33" customFormat="1">
      <c r="A550" s="9"/>
      <c r="B550" s="18"/>
      <c r="C550" s="14"/>
      <c r="D550" s="9"/>
      <c r="E550" s="19"/>
      <c r="F550" s="19"/>
      <c r="G550" s="9"/>
      <c r="H550" s="9"/>
      <c r="I550" s="9"/>
      <c r="J550" s="89"/>
      <c r="K550" s="84"/>
      <c r="L550" s="9"/>
      <c r="M550" s="10"/>
      <c r="N550" s="10"/>
      <c r="O550" s="17"/>
      <c r="P550" s="17"/>
      <c r="Q550" s="9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  <c r="CG550" s="14"/>
    </row>
    <row r="551" spans="1:85" s="33" customFormat="1">
      <c r="A551" s="9"/>
      <c r="B551" s="18"/>
      <c r="C551" s="14"/>
      <c r="D551" s="9"/>
      <c r="E551" s="19"/>
      <c r="F551" s="19"/>
      <c r="G551" s="9"/>
      <c r="H551" s="9"/>
      <c r="I551" s="9"/>
      <c r="J551" s="89"/>
      <c r="K551" s="84"/>
      <c r="L551" s="9"/>
      <c r="M551" s="10"/>
      <c r="N551" s="10"/>
      <c r="O551" s="17"/>
      <c r="P551" s="17"/>
      <c r="Q551" s="9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</row>
    <row r="552" spans="1:85" s="33" customFormat="1">
      <c r="A552" s="9"/>
      <c r="B552" s="18"/>
      <c r="C552" s="14"/>
      <c r="D552" s="9"/>
      <c r="E552" s="19"/>
      <c r="F552" s="19"/>
      <c r="G552" s="9"/>
      <c r="H552" s="9"/>
      <c r="I552" s="9"/>
      <c r="J552" s="89"/>
      <c r="K552" s="84"/>
      <c r="L552" s="9"/>
      <c r="M552" s="10"/>
      <c r="N552" s="10"/>
      <c r="O552" s="17"/>
      <c r="P552" s="17"/>
      <c r="Q552" s="9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  <c r="CG552" s="14"/>
    </row>
    <row r="553" spans="1:85" s="33" customFormat="1">
      <c r="A553" s="9"/>
      <c r="B553" s="18"/>
      <c r="C553" s="14"/>
      <c r="D553" s="9"/>
      <c r="E553" s="19"/>
      <c r="F553" s="19"/>
      <c r="G553" s="9"/>
      <c r="H553" s="9"/>
      <c r="I553" s="9"/>
      <c r="J553" s="89"/>
      <c r="K553" s="84"/>
      <c r="L553" s="9"/>
      <c r="M553" s="10"/>
      <c r="N553" s="10"/>
      <c r="O553" s="17"/>
      <c r="P553" s="17"/>
      <c r="Q553" s="9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</row>
    <row r="554" spans="1:85" s="33" customFormat="1">
      <c r="A554" s="9"/>
      <c r="B554" s="18"/>
      <c r="C554" s="14"/>
      <c r="D554" s="9"/>
      <c r="E554" s="19"/>
      <c r="F554" s="19"/>
      <c r="G554" s="9"/>
      <c r="H554" s="9"/>
      <c r="I554" s="9"/>
      <c r="J554" s="89"/>
      <c r="K554" s="84"/>
      <c r="L554" s="9"/>
      <c r="M554" s="10"/>
      <c r="N554" s="10"/>
      <c r="O554" s="17"/>
      <c r="P554" s="17"/>
      <c r="Q554" s="9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</row>
    <row r="555" spans="1:85" s="33" customFormat="1">
      <c r="A555" s="9"/>
      <c r="B555" s="18"/>
      <c r="C555" s="14"/>
      <c r="D555" s="9"/>
      <c r="E555" s="19"/>
      <c r="F555" s="19"/>
      <c r="G555" s="9"/>
      <c r="H555" s="9"/>
      <c r="I555" s="9"/>
      <c r="J555" s="89"/>
      <c r="K555" s="84"/>
      <c r="L555" s="9"/>
      <c r="M555" s="10"/>
      <c r="N555" s="10"/>
      <c r="O555" s="17"/>
      <c r="P555" s="17"/>
      <c r="Q555" s="9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  <c r="CF555" s="14"/>
      <c r="CG555" s="14"/>
    </row>
    <row r="556" spans="1:85" s="33" customFormat="1">
      <c r="A556" s="9"/>
      <c r="B556" s="18"/>
      <c r="C556" s="14"/>
      <c r="D556" s="9"/>
      <c r="E556" s="19"/>
      <c r="F556" s="19"/>
      <c r="G556" s="9"/>
      <c r="H556" s="9"/>
      <c r="I556" s="9"/>
      <c r="J556" s="89"/>
      <c r="K556" s="84"/>
      <c r="L556" s="9"/>
      <c r="M556" s="10"/>
      <c r="N556" s="10"/>
      <c r="O556" s="17"/>
      <c r="P556" s="17"/>
      <c r="Q556" s="9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  <c r="CF556" s="14"/>
      <c r="CG556" s="14"/>
    </row>
    <row r="557" spans="1:85" s="33" customFormat="1">
      <c r="A557" s="9"/>
      <c r="B557" s="18"/>
      <c r="C557" s="14"/>
      <c r="D557" s="9"/>
      <c r="E557" s="19"/>
      <c r="F557" s="19"/>
      <c r="G557" s="9"/>
      <c r="H557" s="9"/>
      <c r="I557" s="9"/>
      <c r="J557" s="89"/>
      <c r="K557" s="84"/>
      <c r="L557" s="9"/>
      <c r="M557" s="10"/>
      <c r="N557" s="10"/>
      <c r="O557" s="17"/>
      <c r="P557" s="17"/>
      <c r="Q557" s="9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</row>
    <row r="558" spans="1:85" s="33" customFormat="1">
      <c r="A558" s="9"/>
      <c r="B558" s="18"/>
      <c r="C558" s="14"/>
      <c r="D558" s="9"/>
      <c r="E558" s="19"/>
      <c r="F558" s="19"/>
      <c r="G558" s="9"/>
      <c r="H558" s="9"/>
      <c r="I558" s="9"/>
      <c r="J558" s="89"/>
      <c r="K558" s="84"/>
      <c r="L558" s="9"/>
      <c r="M558" s="10"/>
      <c r="N558" s="10"/>
      <c r="O558" s="17"/>
      <c r="P558" s="17"/>
      <c r="Q558" s="9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  <c r="CF558" s="14"/>
      <c r="CG558" s="14"/>
    </row>
    <row r="559" spans="1:85" s="33" customFormat="1">
      <c r="A559" s="9"/>
      <c r="B559" s="18"/>
      <c r="C559" s="14"/>
      <c r="D559" s="9"/>
      <c r="E559" s="19"/>
      <c r="F559" s="19"/>
      <c r="G559" s="9"/>
      <c r="H559" s="9"/>
      <c r="I559" s="9"/>
      <c r="J559" s="89"/>
      <c r="K559" s="84"/>
      <c r="L559" s="9"/>
      <c r="M559" s="10"/>
      <c r="N559" s="10"/>
      <c r="O559" s="17"/>
      <c r="P559" s="17"/>
      <c r="Q559" s="9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  <c r="CF559" s="14"/>
      <c r="CG559" s="14"/>
    </row>
    <row r="560" spans="1:85" s="33" customFormat="1">
      <c r="A560" s="9"/>
      <c r="B560" s="18"/>
      <c r="C560" s="14"/>
      <c r="D560" s="9"/>
      <c r="E560" s="19"/>
      <c r="F560" s="19"/>
      <c r="G560" s="9"/>
      <c r="H560" s="9"/>
      <c r="I560" s="9"/>
      <c r="J560" s="89"/>
      <c r="K560" s="84"/>
      <c r="L560" s="9"/>
      <c r="M560" s="10"/>
      <c r="N560" s="10"/>
      <c r="O560" s="17"/>
      <c r="P560" s="17"/>
      <c r="Q560" s="9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  <c r="CF560" s="14"/>
      <c r="CG560" s="14"/>
    </row>
    <row r="561" spans="1:85" s="33" customFormat="1">
      <c r="A561" s="9"/>
      <c r="B561" s="18"/>
      <c r="C561" s="14"/>
      <c r="D561" s="9"/>
      <c r="E561" s="19"/>
      <c r="F561" s="19"/>
      <c r="G561" s="9"/>
      <c r="H561" s="9"/>
      <c r="I561" s="9"/>
      <c r="J561" s="89"/>
      <c r="K561" s="84"/>
      <c r="L561" s="9"/>
      <c r="M561" s="10"/>
      <c r="N561" s="10"/>
      <c r="O561" s="17"/>
      <c r="P561" s="17"/>
      <c r="Q561" s="9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  <c r="CF561" s="14"/>
      <c r="CG561" s="14"/>
    </row>
    <row r="562" spans="1:85" s="33" customFormat="1">
      <c r="A562" s="9"/>
      <c r="B562" s="18"/>
      <c r="C562" s="14"/>
      <c r="D562" s="9"/>
      <c r="E562" s="19"/>
      <c r="F562" s="19"/>
      <c r="G562" s="9"/>
      <c r="H562" s="9"/>
      <c r="I562" s="9"/>
      <c r="J562" s="89"/>
      <c r="K562" s="84"/>
      <c r="L562" s="9"/>
      <c r="M562" s="10"/>
      <c r="N562" s="10"/>
      <c r="O562" s="17"/>
      <c r="P562" s="17"/>
      <c r="Q562" s="9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  <c r="CF562" s="14"/>
      <c r="CG562" s="14"/>
    </row>
    <row r="563" spans="1:85" s="33" customFormat="1">
      <c r="A563" s="9"/>
      <c r="B563" s="18"/>
      <c r="C563" s="14"/>
      <c r="D563" s="9"/>
      <c r="E563" s="19"/>
      <c r="F563" s="19"/>
      <c r="G563" s="9"/>
      <c r="H563" s="9"/>
      <c r="I563" s="9"/>
      <c r="J563" s="89"/>
      <c r="K563" s="84"/>
      <c r="L563" s="9"/>
      <c r="M563" s="10"/>
      <c r="N563" s="10"/>
      <c r="O563" s="17"/>
      <c r="P563" s="17"/>
      <c r="Q563" s="9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  <c r="CG563" s="14"/>
    </row>
    <row r="564" spans="1:85" s="33" customFormat="1">
      <c r="A564" s="9"/>
      <c r="B564" s="18"/>
      <c r="C564" s="14"/>
      <c r="D564" s="9"/>
      <c r="E564" s="19"/>
      <c r="F564" s="19"/>
      <c r="G564" s="9"/>
      <c r="H564" s="9"/>
      <c r="I564" s="9"/>
      <c r="J564" s="89"/>
      <c r="K564" s="84"/>
      <c r="L564" s="9"/>
      <c r="M564" s="10"/>
      <c r="N564" s="10"/>
      <c r="O564" s="17"/>
      <c r="P564" s="17"/>
      <c r="Q564" s="9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  <c r="CG564" s="14"/>
    </row>
    <row r="565" spans="1:85" s="33" customFormat="1">
      <c r="A565" s="9"/>
      <c r="B565" s="18"/>
      <c r="C565" s="14"/>
      <c r="D565" s="9"/>
      <c r="E565" s="19"/>
      <c r="F565" s="19"/>
      <c r="G565" s="9"/>
      <c r="H565" s="9"/>
      <c r="I565" s="9"/>
      <c r="J565" s="89"/>
      <c r="K565" s="84"/>
      <c r="L565" s="9"/>
      <c r="M565" s="10"/>
      <c r="N565" s="10"/>
      <c r="O565" s="17"/>
      <c r="P565" s="17"/>
      <c r="Q565" s="9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</row>
    <row r="566" spans="1:85" s="33" customFormat="1">
      <c r="A566" s="9"/>
      <c r="B566" s="18"/>
      <c r="C566" s="14"/>
      <c r="D566" s="9"/>
      <c r="E566" s="19"/>
      <c r="F566" s="19"/>
      <c r="G566" s="9"/>
      <c r="H566" s="9"/>
      <c r="I566" s="9"/>
      <c r="J566" s="89"/>
      <c r="K566" s="84"/>
      <c r="L566" s="9"/>
      <c r="M566" s="10"/>
      <c r="N566" s="10"/>
      <c r="O566" s="17"/>
      <c r="P566" s="17"/>
      <c r="Q566" s="9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  <c r="CF566" s="14"/>
      <c r="CG566" s="14"/>
    </row>
    <row r="567" spans="1:85" s="33" customFormat="1">
      <c r="A567" s="9"/>
      <c r="B567" s="18"/>
      <c r="C567" s="14"/>
      <c r="D567" s="9"/>
      <c r="E567" s="19"/>
      <c r="F567" s="19"/>
      <c r="G567" s="9"/>
      <c r="H567" s="9"/>
      <c r="I567" s="9"/>
      <c r="J567" s="89"/>
      <c r="K567" s="84"/>
      <c r="L567" s="9"/>
      <c r="M567" s="10"/>
      <c r="N567" s="10"/>
      <c r="O567" s="17"/>
      <c r="P567" s="17"/>
      <c r="Q567" s="9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  <c r="CF567" s="14"/>
      <c r="CG567" s="14"/>
    </row>
    <row r="568" spans="1:85" s="33" customFormat="1">
      <c r="A568" s="9"/>
      <c r="B568" s="18"/>
      <c r="C568" s="14"/>
      <c r="D568" s="9"/>
      <c r="E568" s="19"/>
      <c r="F568" s="19"/>
      <c r="G568" s="9"/>
      <c r="H568" s="9"/>
      <c r="I568" s="9"/>
      <c r="J568" s="89"/>
      <c r="K568" s="84"/>
      <c r="L568" s="9"/>
      <c r="M568" s="10"/>
      <c r="N568" s="10"/>
      <c r="O568" s="17"/>
      <c r="P568" s="17"/>
      <c r="Q568" s="9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  <c r="CF568" s="14"/>
      <c r="CG568" s="14"/>
    </row>
    <row r="569" spans="1:85" s="33" customFormat="1">
      <c r="A569" s="9"/>
      <c r="B569" s="18"/>
      <c r="C569" s="14"/>
      <c r="D569" s="9"/>
      <c r="E569" s="19"/>
      <c r="F569" s="19"/>
      <c r="G569" s="9"/>
      <c r="H569" s="9"/>
      <c r="I569" s="9"/>
      <c r="J569" s="89"/>
      <c r="K569" s="84"/>
      <c r="L569" s="9"/>
      <c r="M569" s="10"/>
      <c r="N569" s="10"/>
      <c r="O569" s="17"/>
      <c r="P569" s="17"/>
      <c r="Q569" s="9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  <c r="CF569" s="14"/>
      <c r="CG569" s="14"/>
    </row>
    <row r="570" spans="1:85" s="33" customFormat="1">
      <c r="A570" s="9"/>
      <c r="B570" s="18"/>
      <c r="C570" s="14"/>
      <c r="D570" s="9"/>
      <c r="E570" s="19"/>
      <c r="F570" s="19"/>
      <c r="G570" s="9"/>
      <c r="H570" s="9"/>
      <c r="I570" s="9"/>
      <c r="J570" s="89"/>
      <c r="K570" s="84"/>
      <c r="L570" s="9"/>
      <c r="M570" s="10"/>
      <c r="N570" s="10"/>
      <c r="O570" s="17"/>
      <c r="P570" s="17"/>
      <c r="Q570" s="9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  <c r="CF570" s="14"/>
      <c r="CG570" s="14"/>
    </row>
    <row r="571" spans="1:85" s="33" customFormat="1">
      <c r="A571" s="9"/>
      <c r="B571" s="18"/>
      <c r="C571" s="14"/>
      <c r="D571" s="9"/>
      <c r="E571" s="19"/>
      <c r="F571" s="19"/>
      <c r="G571" s="9"/>
      <c r="H571" s="9"/>
      <c r="I571" s="9"/>
      <c r="J571" s="89"/>
      <c r="K571" s="84"/>
      <c r="L571" s="9"/>
      <c r="M571" s="10"/>
      <c r="N571" s="10"/>
      <c r="O571" s="17"/>
      <c r="P571" s="17"/>
      <c r="Q571" s="9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  <c r="CF571" s="14"/>
      <c r="CG571" s="14"/>
    </row>
    <row r="572" spans="1:85" s="33" customFormat="1">
      <c r="A572" s="9"/>
      <c r="B572" s="18"/>
      <c r="C572" s="14"/>
      <c r="D572" s="9"/>
      <c r="E572" s="19"/>
      <c r="F572" s="19"/>
      <c r="G572" s="9"/>
      <c r="H572" s="9"/>
      <c r="I572" s="9"/>
      <c r="J572" s="89"/>
      <c r="K572" s="84"/>
      <c r="L572" s="9"/>
      <c r="M572" s="10"/>
      <c r="N572" s="10"/>
      <c r="O572" s="17"/>
      <c r="P572" s="17"/>
      <c r="Q572" s="9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  <c r="CG572" s="14"/>
    </row>
    <row r="573" spans="1:85" s="33" customFormat="1">
      <c r="A573" s="9"/>
      <c r="B573" s="18"/>
      <c r="C573" s="14"/>
      <c r="D573" s="9"/>
      <c r="E573" s="19"/>
      <c r="F573" s="19"/>
      <c r="G573" s="9"/>
      <c r="H573" s="9"/>
      <c r="I573" s="9"/>
      <c r="J573" s="89"/>
      <c r="K573" s="84"/>
      <c r="L573" s="9"/>
      <c r="M573" s="10"/>
      <c r="N573" s="10"/>
      <c r="O573" s="17"/>
      <c r="P573" s="17"/>
      <c r="Q573" s="9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  <c r="CG573" s="14"/>
    </row>
    <row r="574" spans="1:85" s="33" customFormat="1">
      <c r="A574" s="9"/>
      <c r="B574" s="18"/>
      <c r="C574" s="14"/>
      <c r="D574" s="9"/>
      <c r="E574" s="19"/>
      <c r="F574" s="19"/>
      <c r="G574" s="9"/>
      <c r="H574" s="9"/>
      <c r="I574" s="9"/>
      <c r="J574" s="89"/>
      <c r="K574" s="84"/>
      <c r="L574" s="9"/>
      <c r="M574" s="10"/>
      <c r="N574" s="10"/>
      <c r="O574" s="17"/>
      <c r="P574" s="17"/>
      <c r="Q574" s="9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</row>
    <row r="575" spans="1:85" s="33" customFormat="1">
      <c r="A575" s="9"/>
      <c r="B575" s="18"/>
      <c r="C575" s="14"/>
      <c r="D575" s="9"/>
      <c r="E575" s="19"/>
      <c r="F575" s="19"/>
      <c r="G575" s="9"/>
      <c r="H575" s="9"/>
      <c r="I575" s="9"/>
      <c r="J575" s="89"/>
      <c r="K575" s="84"/>
      <c r="L575" s="9"/>
      <c r="M575" s="10"/>
      <c r="N575" s="10"/>
      <c r="O575" s="17"/>
      <c r="P575" s="17"/>
      <c r="Q575" s="9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  <c r="CF575" s="14"/>
      <c r="CG575" s="14"/>
    </row>
    <row r="576" spans="1:85" s="33" customFormat="1">
      <c r="A576" s="9"/>
      <c r="B576" s="18"/>
      <c r="C576" s="14"/>
      <c r="D576" s="9"/>
      <c r="E576" s="19"/>
      <c r="F576" s="19"/>
      <c r="G576" s="9"/>
      <c r="H576" s="9"/>
      <c r="I576" s="9"/>
      <c r="J576" s="89"/>
      <c r="K576" s="84"/>
      <c r="L576" s="9"/>
      <c r="M576" s="10"/>
      <c r="N576" s="10"/>
      <c r="O576" s="17"/>
      <c r="P576" s="17"/>
      <c r="Q576" s="9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  <c r="CF576" s="14"/>
      <c r="CG576" s="14"/>
    </row>
    <row r="577" spans="1:85" s="33" customFormat="1">
      <c r="A577" s="9"/>
      <c r="B577" s="18"/>
      <c r="C577" s="14"/>
      <c r="D577" s="9"/>
      <c r="E577" s="19"/>
      <c r="F577" s="19"/>
      <c r="G577" s="9"/>
      <c r="H577" s="9"/>
      <c r="I577" s="9"/>
      <c r="J577" s="89"/>
      <c r="K577" s="84"/>
      <c r="L577" s="9"/>
      <c r="M577" s="10"/>
      <c r="N577" s="10"/>
      <c r="O577" s="17"/>
      <c r="P577" s="17"/>
      <c r="Q577" s="9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  <c r="CG577" s="14"/>
    </row>
    <row r="578" spans="1:85" s="33" customFormat="1">
      <c r="A578" s="9"/>
      <c r="B578" s="18"/>
      <c r="C578" s="14"/>
      <c r="D578" s="9"/>
      <c r="E578" s="19"/>
      <c r="F578" s="19"/>
      <c r="G578" s="9"/>
      <c r="H578" s="9"/>
      <c r="I578" s="9"/>
      <c r="J578" s="89"/>
      <c r="K578" s="84"/>
      <c r="L578" s="9"/>
      <c r="M578" s="10"/>
      <c r="N578" s="10"/>
      <c r="O578" s="17"/>
      <c r="P578" s="17"/>
      <c r="Q578" s="9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  <c r="CF578" s="14"/>
      <c r="CG578" s="14"/>
    </row>
    <row r="579" spans="1:85" s="33" customFormat="1">
      <c r="A579" s="9"/>
      <c r="B579" s="18"/>
      <c r="C579" s="14"/>
      <c r="D579" s="9"/>
      <c r="E579" s="19"/>
      <c r="F579" s="19"/>
      <c r="G579" s="9"/>
      <c r="H579" s="9"/>
      <c r="I579" s="9"/>
      <c r="J579" s="89"/>
      <c r="K579" s="84"/>
      <c r="L579" s="9"/>
      <c r="M579" s="10"/>
      <c r="N579" s="10"/>
      <c r="O579" s="17"/>
      <c r="P579" s="17"/>
      <c r="Q579" s="9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  <c r="CF579" s="14"/>
      <c r="CG579" s="14"/>
    </row>
    <row r="580" spans="1:85" s="33" customFormat="1">
      <c r="A580" s="9"/>
      <c r="B580" s="18"/>
      <c r="C580" s="14"/>
      <c r="D580" s="9"/>
      <c r="E580" s="19"/>
      <c r="F580" s="19"/>
      <c r="G580" s="9"/>
      <c r="H580" s="9"/>
      <c r="I580" s="9"/>
      <c r="J580" s="89"/>
      <c r="K580" s="84"/>
      <c r="L580" s="9"/>
      <c r="M580" s="10"/>
      <c r="N580" s="10"/>
      <c r="O580" s="17"/>
      <c r="P580" s="17"/>
      <c r="Q580" s="9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  <c r="CG580" s="14"/>
    </row>
    <row r="581" spans="1:85" s="33" customFormat="1">
      <c r="A581" s="9"/>
      <c r="B581" s="18"/>
      <c r="C581" s="14"/>
      <c r="D581" s="9"/>
      <c r="E581" s="19"/>
      <c r="F581" s="19"/>
      <c r="G581" s="9"/>
      <c r="H581" s="9"/>
      <c r="I581" s="9"/>
      <c r="J581" s="89"/>
      <c r="K581" s="84"/>
      <c r="L581" s="9"/>
      <c r="M581" s="10"/>
      <c r="N581" s="10"/>
      <c r="O581" s="17"/>
      <c r="P581" s="17"/>
      <c r="Q581" s="9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  <c r="CF581" s="14"/>
      <c r="CG581" s="14"/>
    </row>
    <row r="582" spans="1:85" s="33" customFormat="1">
      <c r="A582" s="9"/>
      <c r="B582" s="18"/>
      <c r="C582" s="14"/>
      <c r="D582" s="9"/>
      <c r="E582" s="19"/>
      <c r="F582" s="19"/>
      <c r="G582" s="9"/>
      <c r="H582" s="9"/>
      <c r="I582" s="9"/>
      <c r="J582" s="89"/>
      <c r="K582" s="84"/>
      <c r="L582" s="9"/>
      <c r="M582" s="10"/>
      <c r="N582" s="10"/>
      <c r="O582" s="17"/>
      <c r="P582" s="17"/>
      <c r="Q582" s="9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  <c r="CF582" s="14"/>
      <c r="CG582" s="14"/>
    </row>
    <row r="583" spans="1:85" s="33" customFormat="1">
      <c r="A583" s="9"/>
      <c r="B583" s="18"/>
      <c r="C583" s="14"/>
      <c r="D583" s="9"/>
      <c r="E583" s="19"/>
      <c r="F583" s="19"/>
      <c r="G583" s="9"/>
      <c r="H583" s="9"/>
      <c r="I583" s="9"/>
      <c r="J583" s="89"/>
      <c r="K583" s="84"/>
      <c r="L583" s="9"/>
      <c r="M583" s="10"/>
      <c r="N583" s="10"/>
      <c r="O583" s="17"/>
      <c r="P583" s="17"/>
      <c r="Q583" s="9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  <c r="CF583" s="14"/>
      <c r="CG583" s="14"/>
    </row>
    <row r="584" spans="1:85" s="33" customFormat="1">
      <c r="A584" s="9"/>
      <c r="B584" s="18"/>
      <c r="C584" s="14"/>
      <c r="D584" s="9"/>
      <c r="E584" s="19"/>
      <c r="F584" s="19"/>
      <c r="G584" s="9"/>
      <c r="H584" s="9"/>
      <c r="I584" s="9"/>
      <c r="J584" s="89"/>
      <c r="K584" s="84"/>
      <c r="L584" s="9"/>
      <c r="M584" s="10"/>
      <c r="N584" s="10"/>
      <c r="O584" s="17"/>
      <c r="P584" s="17"/>
      <c r="Q584" s="9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  <c r="CF584" s="14"/>
      <c r="CG584" s="14"/>
    </row>
    <row r="585" spans="1:85" s="33" customFormat="1">
      <c r="A585" s="9"/>
      <c r="B585" s="18"/>
      <c r="C585" s="14"/>
      <c r="D585" s="9"/>
      <c r="E585" s="19"/>
      <c r="F585" s="19"/>
      <c r="G585" s="9"/>
      <c r="H585" s="9"/>
      <c r="I585" s="9"/>
      <c r="J585" s="89"/>
      <c r="K585" s="84"/>
      <c r="L585" s="9"/>
      <c r="M585" s="10"/>
      <c r="N585" s="10"/>
      <c r="O585" s="17"/>
      <c r="P585" s="17"/>
      <c r="Q585" s="9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  <c r="CF585" s="14"/>
      <c r="CG585" s="14"/>
    </row>
    <row r="586" spans="1:85" s="33" customFormat="1">
      <c r="A586" s="9"/>
      <c r="B586" s="18"/>
      <c r="C586" s="14"/>
      <c r="D586" s="9"/>
      <c r="E586" s="19"/>
      <c r="F586" s="19"/>
      <c r="G586" s="9"/>
      <c r="H586" s="9"/>
      <c r="I586" s="9"/>
      <c r="J586" s="89"/>
      <c r="K586" s="84"/>
      <c r="L586" s="9"/>
      <c r="M586" s="10"/>
      <c r="N586" s="10"/>
      <c r="O586" s="17"/>
      <c r="P586" s="17"/>
      <c r="Q586" s="9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  <c r="CG586" s="14"/>
    </row>
    <row r="587" spans="1:85" s="33" customFormat="1">
      <c r="A587" s="9"/>
      <c r="B587" s="18"/>
      <c r="C587" s="14"/>
      <c r="D587" s="9"/>
      <c r="E587" s="19"/>
      <c r="F587" s="19"/>
      <c r="G587" s="9"/>
      <c r="H587" s="9"/>
      <c r="I587" s="9"/>
      <c r="J587" s="89"/>
      <c r="K587" s="84"/>
      <c r="L587" s="9"/>
      <c r="M587" s="10"/>
      <c r="N587" s="10"/>
      <c r="O587" s="17"/>
      <c r="P587" s="17"/>
      <c r="Q587" s="9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  <c r="CF587" s="14"/>
      <c r="CG587" s="14"/>
    </row>
    <row r="588" spans="1:85" s="33" customFormat="1">
      <c r="A588" s="9"/>
      <c r="B588" s="18"/>
      <c r="C588" s="14"/>
      <c r="D588" s="9"/>
      <c r="E588" s="19"/>
      <c r="F588" s="19"/>
      <c r="G588" s="9"/>
      <c r="H588" s="9"/>
      <c r="I588" s="9"/>
      <c r="J588" s="89"/>
      <c r="K588" s="84"/>
      <c r="L588" s="9"/>
      <c r="M588" s="10"/>
      <c r="N588" s="10"/>
      <c r="O588" s="17"/>
      <c r="P588" s="17"/>
      <c r="Q588" s="9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  <c r="CF588" s="14"/>
      <c r="CG588" s="14"/>
    </row>
    <row r="589" spans="1:85" s="33" customFormat="1">
      <c r="A589" s="9"/>
      <c r="B589" s="18"/>
      <c r="C589" s="14"/>
      <c r="D589" s="9"/>
      <c r="E589" s="19"/>
      <c r="F589" s="19"/>
      <c r="G589" s="9"/>
      <c r="H589" s="9"/>
      <c r="I589" s="9"/>
      <c r="J589" s="89"/>
      <c r="K589" s="84"/>
      <c r="L589" s="9"/>
      <c r="M589" s="10"/>
      <c r="N589" s="10"/>
      <c r="O589" s="17"/>
      <c r="P589" s="17"/>
      <c r="Q589" s="9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  <c r="CG589" s="14"/>
    </row>
    <row r="590" spans="1:85" s="33" customFormat="1">
      <c r="A590" s="9"/>
      <c r="B590" s="18"/>
      <c r="C590" s="14"/>
      <c r="D590" s="9"/>
      <c r="E590" s="19"/>
      <c r="F590" s="19"/>
      <c r="G590" s="9"/>
      <c r="H590" s="9"/>
      <c r="I590" s="9"/>
      <c r="J590" s="89"/>
      <c r="K590" s="84"/>
      <c r="L590" s="9"/>
      <c r="M590" s="10"/>
      <c r="N590" s="10"/>
      <c r="O590" s="17"/>
      <c r="P590" s="17"/>
      <c r="Q590" s="9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  <c r="CF590" s="14"/>
      <c r="CG590" s="14"/>
    </row>
    <row r="591" spans="1:85" s="33" customFormat="1">
      <c r="A591" s="9"/>
      <c r="B591" s="18"/>
      <c r="C591" s="14"/>
      <c r="D591" s="9"/>
      <c r="E591" s="19"/>
      <c r="F591" s="19"/>
      <c r="G591" s="9"/>
      <c r="H591" s="9"/>
      <c r="I591" s="9"/>
      <c r="J591" s="89"/>
      <c r="K591" s="84"/>
      <c r="L591" s="9"/>
      <c r="M591" s="10"/>
      <c r="N591" s="10"/>
      <c r="O591" s="17"/>
      <c r="P591" s="17"/>
      <c r="Q591" s="9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  <c r="CG591" s="14"/>
    </row>
    <row r="592" spans="1:85" s="33" customFormat="1">
      <c r="A592" s="9"/>
      <c r="B592" s="18"/>
      <c r="C592" s="14"/>
      <c r="D592" s="9"/>
      <c r="E592" s="19"/>
      <c r="F592" s="19"/>
      <c r="G592" s="9"/>
      <c r="H592" s="9"/>
      <c r="I592" s="9"/>
      <c r="J592" s="89"/>
      <c r="K592" s="84"/>
      <c r="L592" s="9"/>
      <c r="M592" s="10"/>
      <c r="N592" s="10"/>
      <c r="O592" s="17"/>
      <c r="P592" s="17"/>
      <c r="Q592" s="9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</row>
    <row r="593" spans="1:85" s="33" customFormat="1">
      <c r="A593" s="9"/>
      <c r="B593" s="18"/>
      <c r="C593" s="14"/>
      <c r="D593" s="9"/>
      <c r="E593" s="19"/>
      <c r="F593" s="19"/>
      <c r="G593" s="9"/>
      <c r="H593" s="9"/>
      <c r="I593" s="9"/>
      <c r="J593" s="89"/>
      <c r="K593" s="84"/>
      <c r="L593" s="9"/>
      <c r="M593" s="10"/>
      <c r="N593" s="10"/>
      <c r="O593" s="17"/>
      <c r="P593" s="17"/>
      <c r="Q593" s="9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  <c r="CF593" s="14"/>
      <c r="CG593" s="14"/>
    </row>
    <row r="594" spans="1:85" s="33" customFormat="1">
      <c r="A594" s="9"/>
      <c r="B594" s="18"/>
      <c r="C594" s="14"/>
      <c r="D594" s="9"/>
      <c r="E594" s="19"/>
      <c r="F594" s="19"/>
      <c r="G594" s="9"/>
      <c r="H594" s="9"/>
      <c r="I594" s="9"/>
      <c r="J594" s="89"/>
      <c r="K594" s="84"/>
      <c r="L594" s="9"/>
      <c r="M594" s="10"/>
      <c r="N594" s="10"/>
      <c r="O594" s="17"/>
      <c r="P594" s="17"/>
      <c r="Q594" s="9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  <c r="BU594" s="14"/>
      <c r="BV594" s="14"/>
      <c r="BW594" s="14"/>
      <c r="BX594" s="14"/>
      <c r="BY594" s="14"/>
      <c r="BZ594" s="14"/>
      <c r="CA594" s="14"/>
      <c r="CB594" s="14"/>
      <c r="CC594" s="14"/>
      <c r="CD594" s="14"/>
      <c r="CE594" s="14"/>
      <c r="CF594" s="14"/>
      <c r="CG594" s="14"/>
    </row>
    <row r="595" spans="1:85" s="33" customFormat="1">
      <c r="A595" s="9"/>
      <c r="B595" s="18"/>
      <c r="C595" s="14"/>
      <c r="D595" s="9"/>
      <c r="E595" s="19"/>
      <c r="F595" s="19"/>
      <c r="G595" s="9"/>
      <c r="H595" s="9"/>
      <c r="I595" s="9"/>
      <c r="J595" s="89"/>
      <c r="K595" s="84"/>
      <c r="L595" s="9"/>
      <c r="M595" s="10"/>
      <c r="N595" s="10"/>
      <c r="O595" s="17"/>
      <c r="P595" s="17"/>
      <c r="Q595" s="9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  <c r="BU595" s="14"/>
      <c r="BV595" s="14"/>
      <c r="BW595" s="14"/>
      <c r="BX595" s="14"/>
      <c r="BY595" s="14"/>
      <c r="BZ595" s="14"/>
      <c r="CA595" s="14"/>
      <c r="CB595" s="14"/>
      <c r="CC595" s="14"/>
      <c r="CD595" s="14"/>
      <c r="CE595" s="14"/>
      <c r="CF595" s="14"/>
      <c r="CG595" s="14"/>
    </row>
    <row r="596" spans="1:85" s="33" customFormat="1">
      <c r="A596" s="9"/>
      <c r="B596" s="18"/>
      <c r="C596" s="14"/>
      <c r="D596" s="9"/>
      <c r="E596" s="19"/>
      <c r="F596" s="19"/>
      <c r="G596" s="9"/>
      <c r="H596" s="9"/>
      <c r="I596" s="9"/>
      <c r="J596" s="89"/>
      <c r="K596" s="84"/>
      <c r="L596" s="9"/>
      <c r="M596" s="10"/>
      <c r="N596" s="10"/>
      <c r="O596" s="17"/>
      <c r="P596" s="17"/>
      <c r="Q596" s="9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  <c r="BX596" s="14"/>
      <c r="BY596" s="14"/>
      <c r="BZ596" s="14"/>
      <c r="CA596" s="14"/>
      <c r="CB596" s="14"/>
      <c r="CC596" s="14"/>
      <c r="CD596" s="14"/>
      <c r="CE596" s="14"/>
      <c r="CF596" s="14"/>
      <c r="CG596" s="14"/>
    </row>
    <row r="597" spans="1:85" s="33" customFormat="1">
      <c r="A597" s="9"/>
      <c r="B597" s="18"/>
      <c r="C597" s="14"/>
      <c r="D597" s="9"/>
      <c r="E597" s="19"/>
      <c r="F597" s="19"/>
      <c r="G597" s="9"/>
      <c r="H597" s="9"/>
      <c r="I597" s="9"/>
      <c r="J597" s="89"/>
      <c r="K597" s="84"/>
      <c r="L597" s="9"/>
      <c r="M597" s="10"/>
      <c r="N597" s="10"/>
      <c r="O597" s="17"/>
      <c r="P597" s="17"/>
      <c r="Q597" s="9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  <c r="BX597" s="14"/>
      <c r="BY597" s="14"/>
      <c r="BZ597" s="14"/>
      <c r="CA597" s="14"/>
      <c r="CB597" s="14"/>
      <c r="CC597" s="14"/>
      <c r="CD597" s="14"/>
      <c r="CE597" s="14"/>
      <c r="CF597" s="14"/>
      <c r="CG597" s="14"/>
    </row>
    <row r="598" spans="1:85" s="33" customFormat="1">
      <c r="A598" s="9"/>
      <c r="B598" s="18"/>
      <c r="C598" s="14"/>
      <c r="D598" s="9"/>
      <c r="E598" s="19"/>
      <c r="F598" s="19"/>
      <c r="G598" s="9"/>
      <c r="H598" s="9"/>
      <c r="I598" s="9"/>
      <c r="J598" s="89"/>
      <c r="K598" s="84"/>
      <c r="L598" s="9"/>
      <c r="M598" s="10"/>
      <c r="N598" s="10"/>
      <c r="O598" s="17"/>
      <c r="P598" s="17"/>
      <c r="Q598" s="9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  <c r="CB598" s="14"/>
      <c r="CC598" s="14"/>
      <c r="CD598" s="14"/>
      <c r="CE598" s="14"/>
      <c r="CF598" s="14"/>
      <c r="CG598" s="14"/>
    </row>
    <row r="599" spans="1:85" s="33" customFormat="1">
      <c r="A599" s="9"/>
      <c r="B599" s="18"/>
      <c r="C599" s="14"/>
      <c r="D599" s="9"/>
      <c r="E599" s="19"/>
      <c r="F599" s="19"/>
      <c r="G599" s="9"/>
      <c r="H599" s="9"/>
      <c r="I599" s="9"/>
      <c r="J599" s="89"/>
      <c r="K599" s="84"/>
      <c r="L599" s="9"/>
      <c r="M599" s="10"/>
      <c r="N599" s="10"/>
      <c r="O599" s="17"/>
      <c r="P599" s="17"/>
      <c r="Q599" s="9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  <c r="CB599" s="14"/>
      <c r="CC599" s="14"/>
      <c r="CD599" s="14"/>
      <c r="CE599" s="14"/>
      <c r="CF599" s="14"/>
      <c r="CG599" s="14"/>
    </row>
    <row r="600" spans="1:85" s="33" customFormat="1">
      <c r="A600" s="9"/>
      <c r="B600" s="18"/>
      <c r="C600" s="14"/>
      <c r="D600" s="9"/>
      <c r="E600" s="19"/>
      <c r="F600" s="19"/>
      <c r="G600" s="9"/>
      <c r="H600" s="9"/>
      <c r="I600" s="9"/>
      <c r="J600" s="89"/>
      <c r="K600" s="84"/>
      <c r="L600" s="9"/>
      <c r="M600" s="10"/>
      <c r="N600" s="10"/>
      <c r="O600" s="17"/>
      <c r="P600" s="17"/>
      <c r="Q600" s="9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  <c r="BX600" s="14"/>
      <c r="BY600" s="14"/>
      <c r="BZ600" s="14"/>
      <c r="CA600" s="14"/>
      <c r="CB600" s="14"/>
      <c r="CC600" s="14"/>
      <c r="CD600" s="14"/>
      <c r="CE600" s="14"/>
      <c r="CF600" s="14"/>
      <c r="CG600" s="14"/>
    </row>
    <row r="601" spans="1:85" s="33" customFormat="1">
      <c r="A601" s="9"/>
      <c r="B601" s="18"/>
      <c r="C601" s="14"/>
      <c r="D601" s="9"/>
      <c r="E601" s="19"/>
      <c r="F601" s="19"/>
      <c r="G601" s="9"/>
      <c r="H601" s="9"/>
      <c r="I601" s="9"/>
      <c r="J601" s="89"/>
      <c r="K601" s="84"/>
      <c r="L601" s="9"/>
      <c r="M601" s="10"/>
      <c r="N601" s="10"/>
      <c r="O601" s="17"/>
      <c r="P601" s="17"/>
      <c r="Q601" s="9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  <c r="BU601" s="14"/>
      <c r="BV601" s="14"/>
      <c r="BW601" s="14"/>
      <c r="BX601" s="14"/>
      <c r="BY601" s="14"/>
      <c r="BZ601" s="14"/>
      <c r="CA601" s="14"/>
      <c r="CB601" s="14"/>
      <c r="CC601" s="14"/>
      <c r="CD601" s="14"/>
      <c r="CE601" s="14"/>
      <c r="CF601" s="14"/>
      <c r="CG601" s="14"/>
    </row>
    <row r="602" spans="1:85" s="33" customFormat="1">
      <c r="A602" s="9"/>
      <c r="B602" s="18"/>
      <c r="C602" s="14"/>
      <c r="D602" s="9"/>
      <c r="E602" s="19"/>
      <c r="F602" s="19"/>
      <c r="G602" s="9"/>
      <c r="H602" s="9"/>
      <c r="I602" s="9"/>
      <c r="J602" s="89"/>
      <c r="K602" s="84"/>
      <c r="L602" s="9"/>
      <c r="M602" s="10"/>
      <c r="N602" s="10"/>
      <c r="O602" s="17"/>
      <c r="P602" s="17"/>
      <c r="Q602" s="9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  <c r="BU602" s="14"/>
      <c r="BV602" s="14"/>
      <c r="BW602" s="14"/>
      <c r="BX602" s="14"/>
      <c r="BY602" s="14"/>
      <c r="BZ602" s="14"/>
      <c r="CA602" s="14"/>
      <c r="CB602" s="14"/>
      <c r="CC602" s="14"/>
      <c r="CD602" s="14"/>
      <c r="CE602" s="14"/>
      <c r="CF602" s="14"/>
      <c r="CG602" s="14"/>
    </row>
    <row r="603" spans="1:85" s="33" customFormat="1">
      <c r="A603" s="9"/>
      <c r="B603" s="18"/>
      <c r="C603" s="14"/>
      <c r="D603" s="9"/>
      <c r="E603" s="19"/>
      <c r="F603" s="19"/>
      <c r="G603" s="9"/>
      <c r="H603" s="9"/>
      <c r="I603" s="9"/>
      <c r="J603" s="89"/>
      <c r="K603" s="84"/>
      <c r="L603" s="9"/>
      <c r="M603" s="10"/>
      <c r="N603" s="10"/>
      <c r="O603" s="17"/>
      <c r="P603" s="17"/>
      <c r="Q603" s="9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  <c r="BU603" s="14"/>
      <c r="BV603" s="14"/>
      <c r="BW603" s="14"/>
      <c r="BX603" s="14"/>
      <c r="BY603" s="14"/>
      <c r="BZ603" s="14"/>
      <c r="CA603" s="14"/>
      <c r="CB603" s="14"/>
      <c r="CC603" s="14"/>
      <c r="CD603" s="14"/>
      <c r="CE603" s="14"/>
      <c r="CF603" s="14"/>
      <c r="CG603" s="14"/>
    </row>
    <row r="604" spans="1:85" s="33" customFormat="1">
      <c r="A604" s="9"/>
      <c r="B604" s="18"/>
      <c r="C604" s="14"/>
      <c r="D604" s="9"/>
      <c r="E604" s="19"/>
      <c r="F604" s="19"/>
      <c r="G604" s="9"/>
      <c r="H604" s="9"/>
      <c r="I604" s="9"/>
      <c r="J604" s="89"/>
      <c r="K604" s="84"/>
      <c r="L604" s="9"/>
      <c r="M604" s="10"/>
      <c r="N604" s="10"/>
      <c r="O604" s="17"/>
      <c r="P604" s="17"/>
      <c r="Q604" s="9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  <c r="BU604" s="14"/>
      <c r="BV604" s="14"/>
      <c r="BW604" s="14"/>
      <c r="BX604" s="14"/>
      <c r="BY604" s="14"/>
      <c r="BZ604" s="14"/>
      <c r="CA604" s="14"/>
      <c r="CB604" s="14"/>
      <c r="CC604" s="14"/>
      <c r="CD604" s="14"/>
      <c r="CE604" s="14"/>
      <c r="CF604" s="14"/>
      <c r="CG604" s="14"/>
    </row>
    <row r="605" spans="1:85" s="33" customFormat="1">
      <c r="A605" s="9"/>
      <c r="B605" s="18"/>
      <c r="C605" s="14"/>
      <c r="D605" s="9"/>
      <c r="E605" s="19"/>
      <c r="F605" s="19"/>
      <c r="G605" s="9"/>
      <c r="H605" s="9"/>
      <c r="I605" s="9"/>
      <c r="J605" s="89"/>
      <c r="K605" s="84"/>
      <c r="L605" s="9"/>
      <c r="M605" s="10"/>
      <c r="N605" s="10"/>
      <c r="O605" s="17"/>
      <c r="P605" s="17"/>
      <c r="Q605" s="9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  <c r="BU605" s="14"/>
      <c r="BV605" s="14"/>
      <c r="BW605" s="14"/>
      <c r="BX605" s="14"/>
      <c r="BY605" s="14"/>
      <c r="BZ605" s="14"/>
      <c r="CA605" s="14"/>
      <c r="CB605" s="14"/>
      <c r="CC605" s="14"/>
      <c r="CD605" s="14"/>
      <c r="CE605" s="14"/>
      <c r="CF605" s="14"/>
      <c r="CG605" s="14"/>
    </row>
    <row r="606" spans="1:85" s="33" customFormat="1">
      <c r="A606" s="9"/>
      <c r="B606" s="18"/>
      <c r="C606" s="14"/>
      <c r="D606" s="9"/>
      <c r="E606" s="19"/>
      <c r="F606" s="19"/>
      <c r="G606" s="9"/>
      <c r="H606" s="9"/>
      <c r="I606" s="9"/>
      <c r="J606" s="89"/>
      <c r="K606" s="84"/>
      <c r="L606" s="9"/>
      <c r="M606" s="10"/>
      <c r="N606" s="10"/>
      <c r="O606" s="17"/>
      <c r="P606" s="17"/>
      <c r="Q606" s="9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  <c r="BU606" s="14"/>
      <c r="BV606" s="14"/>
      <c r="BW606" s="14"/>
      <c r="BX606" s="14"/>
      <c r="BY606" s="14"/>
      <c r="BZ606" s="14"/>
      <c r="CA606" s="14"/>
      <c r="CB606" s="14"/>
      <c r="CC606" s="14"/>
      <c r="CD606" s="14"/>
      <c r="CE606" s="14"/>
      <c r="CF606" s="14"/>
      <c r="CG606" s="14"/>
    </row>
    <row r="607" spans="1:85" s="33" customFormat="1">
      <c r="A607" s="9"/>
      <c r="B607" s="18"/>
      <c r="C607" s="14"/>
      <c r="D607" s="9"/>
      <c r="E607" s="19"/>
      <c r="F607" s="19"/>
      <c r="G607" s="9"/>
      <c r="H607" s="9"/>
      <c r="I607" s="9"/>
      <c r="J607" s="89"/>
      <c r="K607" s="84"/>
      <c r="L607" s="9"/>
      <c r="M607" s="10"/>
      <c r="N607" s="10"/>
      <c r="O607" s="17"/>
      <c r="P607" s="17"/>
      <c r="Q607" s="9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  <c r="BU607" s="14"/>
      <c r="BV607" s="14"/>
      <c r="BW607" s="14"/>
      <c r="BX607" s="14"/>
      <c r="BY607" s="14"/>
      <c r="BZ607" s="14"/>
      <c r="CA607" s="14"/>
      <c r="CB607" s="14"/>
      <c r="CC607" s="14"/>
      <c r="CD607" s="14"/>
      <c r="CE607" s="14"/>
      <c r="CF607" s="14"/>
      <c r="CG607" s="14"/>
    </row>
    <row r="608" spans="1:85" s="33" customFormat="1">
      <c r="A608" s="9"/>
      <c r="B608" s="18"/>
      <c r="C608" s="14"/>
      <c r="D608" s="9"/>
      <c r="E608" s="19"/>
      <c r="F608" s="19"/>
      <c r="G608" s="9"/>
      <c r="H608" s="9"/>
      <c r="I608" s="9"/>
      <c r="J608" s="89"/>
      <c r="K608" s="84"/>
      <c r="L608" s="9"/>
      <c r="M608" s="10"/>
      <c r="N608" s="10"/>
      <c r="O608" s="17"/>
      <c r="P608" s="17"/>
      <c r="Q608" s="9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  <c r="BU608" s="14"/>
      <c r="BV608" s="14"/>
      <c r="BW608" s="14"/>
      <c r="BX608" s="14"/>
      <c r="BY608" s="14"/>
      <c r="BZ608" s="14"/>
      <c r="CA608" s="14"/>
      <c r="CB608" s="14"/>
      <c r="CC608" s="14"/>
      <c r="CD608" s="14"/>
      <c r="CE608" s="14"/>
      <c r="CF608" s="14"/>
      <c r="CG608" s="14"/>
    </row>
    <row r="609" spans="1:85" s="33" customFormat="1">
      <c r="A609" s="9"/>
      <c r="B609" s="18"/>
      <c r="C609" s="14"/>
      <c r="D609" s="9"/>
      <c r="E609" s="19"/>
      <c r="F609" s="19"/>
      <c r="G609" s="9"/>
      <c r="H609" s="9"/>
      <c r="I609" s="9"/>
      <c r="J609" s="89"/>
      <c r="K609" s="84"/>
      <c r="L609" s="9"/>
      <c r="M609" s="10"/>
      <c r="N609" s="10"/>
      <c r="O609" s="17"/>
      <c r="P609" s="17"/>
      <c r="Q609" s="9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  <c r="BU609" s="14"/>
      <c r="BV609" s="14"/>
      <c r="BW609" s="14"/>
      <c r="BX609" s="14"/>
      <c r="BY609" s="14"/>
      <c r="BZ609" s="14"/>
      <c r="CA609" s="14"/>
      <c r="CB609" s="14"/>
      <c r="CC609" s="14"/>
      <c r="CD609" s="14"/>
      <c r="CE609" s="14"/>
      <c r="CF609" s="14"/>
      <c r="CG609" s="14"/>
    </row>
    <row r="610" spans="1:85" s="33" customFormat="1">
      <c r="A610" s="9"/>
      <c r="B610" s="18"/>
      <c r="C610" s="14"/>
      <c r="D610" s="9"/>
      <c r="E610" s="19"/>
      <c r="F610" s="19"/>
      <c r="G610" s="9"/>
      <c r="H610" s="9"/>
      <c r="I610" s="9"/>
      <c r="J610" s="89"/>
      <c r="K610" s="84"/>
      <c r="L610" s="9"/>
      <c r="M610" s="10"/>
      <c r="N610" s="10"/>
      <c r="O610" s="17"/>
      <c r="P610" s="17"/>
      <c r="Q610" s="9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  <c r="BU610" s="14"/>
      <c r="BV610" s="14"/>
      <c r="BW610" s="14"/>
      <c r="BX610" s="14"/>
      <c r="BY610" s="14"/>
      <c r="BZ610" s="14"/>
      <c r="CA610" s="14"/>
      <c r="CB610" s="14"/>
      <c r="CC610" s="14"/>
      <c r="CD610" s="14"/>
      <c r="CE610" s="14"/>
      <c r="CF610" s="14"/>
      <c r="CG610" s="14"/>
    </row>
    <row r="611" spans="1:85" s="33" customFormat="1">
      <c r="A611" s="9"/>
      <c r="B611" s="18"/>
      <c r="C611" s="14"/>
      <c r="D611" s="9"/>
      <c r="E611" s="19"/>
      <c r="F611" s="19"/>
      <c r="G611" s="9"/>
      <c r="H611" s="9"/>
      <c r="I611" s="9"/>
      <c r="J611" s="89"/>
      <c r="K611" s="84"/>
      <c r="L611" s="9"/>
      <c r="M611" s="10"/>
      <c r="N611" s="10"/>
      <c r="O611" s="17"/>
      <c r="P611" s="17"/>
      <c r="Q611" s="9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  <c r="BU611" s="14"/>
      <c r="BV611" s="14"/>
      <c r="BW611" s="14"/>
      <c r="BX611" s="14"/>
      <c r="BY611" s="14"/>
      <c r="BZ611" s="14"/>
      <c r="CA611" s="14"/>
      <c r="CB611" s="14"/>
      <c r="CC611" s="14"/>
      <c r="CD611" s="14"/>
      <c r="CE611" s="14"/>
      <c r="CF611" s="14"/>
      <c r="CG611" s="14"/>
    </row>
    <row r="612" spans="1:85" s="33" customFormat="1">
      <c r="A612" s="9"/>
      <c r="B612" s="18"/>
      <c r="C612" s="14"/>
      <c r="D612" s="9"/>
      <c r="E612" s="19"/>
      <c r="F612" s="19"/>
      <c r="G612" s="9"/>
      <c r="H612" s="9"/>
      <c r="I612" s="9"/>
      <c r="J612" s="89"/>
      <c r="K612" s="84"/>
      <c r="L612" s="9"/>
      <c r="M612" s="10"/>
      <c r="N612" s="10"/>
      <c r="O612" s="17"/>
      <c r="P612" s="17"/>
      <c r="Q612" s="9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  <c r="BU612" s="14"/>
      <c r="BV612" s="14"/>
      <c r="BW612" s="14"/>
      <c r="BX612" s="14"/>
      <c r="BY612" s="14"/>
      <c r="BZ612" s="14"/>
      <c r="CA612" s="14"/>
      <c r="CB612" s="14"/>
      <c r="CC612" s="14"/>
      <c r="CD612" s="14"/>
      <c r="CE612" s="14"/>
      <c r="CF612" s="14"/>
      <c r="CG612" s="14"/>
    </row>
    <row r="613" spans="1:85" s="33" customFormat="1">
      <c r="A613" s="9"/>
      <c r="B613" s="18"/>
      <c r="C613" s="14"/>
      <c r="D613" s="9"/>
      <c r="E613" s="19"/>
      <c r="F613" s="19"/>
      <c r="G613" s="9"/>
      <c r="H613" s="9"/>
      <c r="I613" s="9"/>
      <c r="J613" s="89"/>
      <c r="K613" s="84"/>
      <c r="L613" s="9"/>
      <c r="M613" s="10"/>
      <c r="N613" s="10"/>
      <c r="O613" s="17"/>
      <c r="P613" s="17"/>
      <c r="Q613" s="9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4"/>
      <c r="BY613" s="14"/>
      <c r="BZ613" s="14"/>
      <c r="CA613" s="14"/>
      <c r="CB613" s="14"/>
      <c r="CC613" s="14"/>
      <c r="CD613" s="14"/>
      <c r="CE613" s="14"/>
      <c r="CF613" s="14"/>
      <c r="CG613" s="14"/>
    </row>
    <row r="614" spans="1:85" s="33" customFormat="1">
      <c r="A614" s="9"/>
      <c r="B614" s="18"/>
      <c r="C614" s="14"/>
      <c r="D614" s="9"/>
      <c r="E614" s="19"/>
      <c r="F614" s="19"/>
      <c r="G614" s="9"/>
      <c r="H614" s="9"/>
      <c r="I614" s="9"/>
      <c r="J614" s="89"/>
      <c r="K614" s="84"/>
      <c r="L614" s="9"/>
      <c r="M614" s="10"/>
      <c r="N614" s="10"/>
      <c r="O614" s="17"/>
      <c r="P614" s="17"/>
      <c r="Q614" s="9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  <c r="BU614" s="14"/>
      <c r="BV614" s="14"/>
      <c r="BW614" s="14"/>
      <c r="BX614" s="14"/>
      <c r="BY614" s="14"/>
      <c r="BZ614" s="14"/>
      <c r="CA614" s="14"/>
      <c r="CB614" s="14"/>
      <c r="CC614" s="14"/>
      <c r="CD614" s="14"/>
      <c r="CE614" s="14"/>
      <c r="CF614" s="14"/>
      <c r="CG614" s="14"/>
    </row>
    <row r="615" spans="1:85" s="33" customFormat="1">
      <c r="A615" s="9"/>
      <c r="B615" s="18"/>
      <c r="C615" s="14"/>
      <c r="D615" s="9"/>
      <c r="E615" s="19"/>
      <c r="F615" s="19"/>
      <c r="G615" s="9"/>
      <c r="H615" s="9"/>
      <c r="I615" s="9"/>
      <c r="J615" s="89"/>
      <c r="K615" s="84"/>
      <c r="L615" s="9"/>
      <c r="M615" s="10"/>
      <c r="N615" s="10"/>
      <c r="O615" s="17"/>
      <c r="P615" s="17"/>
      <c r="Q615" s="9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4"/>
      <c r="BY615" s="14"/>
      <c r="BZ615" s="14"/>
      <c r="CA615" s="14"/>
      <c r="CB615" s="14"/>
      <c r="CC615" s="14"/>
      <c r="CD615" s="14"/>
      <c r="CE615" s="14"/>
      <c r="CF615" s="14"/>
      <c r="CG615" s="14"/>
    </row>
    <row r="616" spans="1:85" s="33" customFormat="1">
      <c r="A616" s="9"/>
      <c r="B616" s="18"/>
      <c r="C616" s="14"/>
      <c r="D616" s="9"/>
      <c r="E616" s="19"/>
      <c r="F616" s="19"/>
      <c r="G616" s="9"/>
      <c r="H616" s="9"/>
      <c r="I616" s="9"/>
      <c r="J616" s="89"/>
      <c r="K616" s="84"/>
      <c r="L616" s="9"/>
      <c r="M616" s="10"/>
      <c r="N616" s="10"/>
      <c r="O616" s="17"/>
      <c r="P616" s="17"/>
      <c r="Q616" s="9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  <c r="BU616" s="14"/>
      <c r="BV616" s="14"/>
      <c r="BW616" s="14"/>
      <c r="BX616" s="14"/>
      <c r="BY616" s="14"/>
      <c r="BZ616" s="14"/>
      <c r="CA616" s="14"/>
      <c r="CB616" s="14"/>
      <c r="CC616" s="14"/>
      <c r="CD616" s="14"/>
      <c r="CE616" s="14"/>
      <c r="CF616" s="14"/>
      <c r="CG616" s="14"/>
    </row>
    <row r="617" spans="1:85" s="33" customFormat="1">
      <c r="A617" s="9"/>
      <c r="B617" s="18"/>
      <c r="C617" s="14"/>
      <c r="D617" s="9"/>
      <c r="E617" s="19"/>
      <c r="F617" s="19"/>
      <c r="G617" s="9"/>
      <c r="H617" s="9"/>
      <c r="I617" s="9"/>
      <c r="J617" s="89"/>
      <c r="K617" s="84"/>
      <c r="L617" s="9"/>
      <c r="M617" s="10"/>
      <c r="N617" s="10"/>
      <c r="O617" s="17"/>
      <c r="P617" s="17"/>
      <c r="Q617" s="9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  <c r="BU617" s="14"/>
      <c r="BV617" s="14"/>
      <c r="BW617" s="14"/>
      <c r="BX617" s="14"/>
      <c r="BY617" s="14"/>
      <c r="BZ617" s="14"/>
      <c r="CA617" s="14"/>
      <c r="CB617" s="14"/>
      <c r="CC617" s="14"/>
      <c r="CD617" s="14"/>
      <c r="CE617" s="14"/>
      <c r="CF617" s="14"/>
      <c r="CG617" s="14"/>
    </row>
    <row r="618" spans="1:85" s="33" customFormat="1">
      <c r="A618" s="9"/>
      <c r="B618" s="18"/>
      <c r="C618" s="14"/>
      <c r="D618" s="9"/>
      <c r="E618" s="19"/>
      <c r="F618" s="19"/>
      <c r="G618" s="9"/>
      <c r="H618" s="9"/>
      <c r="I618" s="9"/>
      <c r="J618" s="89"/>
      <c r="K618" s="84"/>
      <c r="L618" s="9"/>
      <c r="M618" s="10"/>
      <c r="N618" s="10"/>
      <c r="O618" s="17"/>
      <c r="P618" s="17"/>
      <c r="Q618" s="9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  <c r="BU618" s="14"/>
      <c r="BV618" s="14"/>
      <c r="BW618" s="14"/>
      <c r="BX618" s="14"/>
      <c r="BY618" s="14"/>
      <c r="BZ618" s="14"/>
      <c r="CA618" s="14"/>
      <c r="CB618" s="14"/>
      <c r="CC618" s="14"/>
      <c r="CD618" s="14"/>
      <c r="CE618" s="14"/>
      <c r="CF618" s="14"/>
      <c r="CG618" s="14"/>
    </row>
    <row r="619" spans="1:85" s="33" customFormat="1">
      <c r="A619" s="9"/>
      <c r="B619" s="18"/>
      <c r="C619" s="14"/>
      <c r="D619" s="9"/>
      <c r="E619" s="19"/>
      <c r="F619" s="19"/>
      <c r="G619" s="9"/>
      <c r="H619" s="9"/>
      <c r="I619" s="9"/>
      <c r="J619" s="89"/>
      <c r="K619" s="84"/>
      <c r="L619" s="9"/>
      <c r="M619" s="10"/>
      <c r="N619" s="10"/>
      <c r="O619" s="17"/>
      <c r="P619" s="17"/>
      <c r="Q619" s="9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  <c r="BU619" s="14"/>
      <c r="BV619" s="14"/>
      <c r="BW619" s="14"/>
      <c r="BX619" s="14"/>
      <c r="BY619" s="14"/>
      <c r="BZ619" s="14"/>
      <c r="CA619" s="14"/>
      <c r="CB619" s="14"/>
      <c r="CC619" s="14"/>
      <c r="CD619" s="14"/>
      <c r="CE619" s="14"/>
      <c r="CF619" s="14"/>
      <c r="CG619" s="14"/>
    </row>
    <row r="620" spans="1:85" s="33" customFormat="1">
      <c r="A620" s="9"/>
      <c r="B620" s="18"/>
      <c r="C620" s="14"/>
      <c r="D620" s="9"/>
      <c r="E620" s="19"/>
      <c r="F620" s="19"/>
      <c r="G620" s="9"/>
      <c r="H620" s="9"/>
      <c r="I620" s="9"/>
      <c r="J620" s="89"/>
      <c r="K620" s="84"/>
      <c r="L620" s="9"/>
      <c r="M620" s="10"/>
      <c r="N620" s="10"/>
      <c r="O620" s="17"/>
      <c r="P620" s="17"/>
      <c r="Q620" s="9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  <c r="BU620" s="14"/>
      <c r="BV620" s="14"/>
      <c r="BW620" s="14"/>
      <c r="BX620" s="14"/>
      <c r="BY620" s="14"/>
      <c r="BZ620" s="14"/>
      <c r="CA620" s="14"/>
      <c r="CB620" s="14"/>
      <c r="CC620" s="14"/>
      <c r="CD620" s="14"/>
      <c r="CE620" s="14"/>
      <c r="CF620" s="14"/>
      <c r="CG620" s="14"/>
    </row>
    <row r="621" spans="1:85" s="33" customFormat="1">
      <c r="A621" s="9"/>
      <c r="B621" s="18"/>
      <c r="C621" s="14"/>
      <c r="D621" s="9"/>
      <c r="E621" s="19"/>
      <c r="F621" s="19"/>
      <c r="G621" s="9"/>
      <c r="H621" s="9"/>
      <c r="I621" s="9"/>
      <c r="J621" s="89"/>
      <c r="K621" s="84"/>
      <c r="L621" s="9"/>
      <c r="M621" s="10"/>
      <c r="N621" s="10"/>
      <c r="O621" s="17"/>
      <c r="P621" s="17"/>
      <c r="Q621" s="9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  <c r="BU621" s="14"/>
      <c r="BV621" s="14"/>
      <c r="BW621" s="14"/>
      <c r="BX621" s="14"/>
      <c r="BY621" s="14"/>
      <c r="BZ621" s="14"/>
      <c r="CA621" s="14"/>
      <c r="CB621" s="14"/>
      <c r="CC621" s="14"/>
      <c r="CD621" s="14"/>
      <c r="CE621" s="14"/>
      <c r="CF621" s="14"/>
      <c r="CG621" s="14"/>
    </row>
    <row r="622" spans="1:85" s="33" customFormat="1">
      <c r="A622" s="9"/>
      <c r="B622" s="18"/>
      <c r="C622" s="14"/>
      <c r="D622" s="9"/>
      <c r="E622" s="19"/>
      <c r="F622" s="19"/>
      <c r="G622" s="9"/>
      <c r="H622" s="9"/>
      <c r="I622" s="9"/>
      <c r="J622" s="89"/>
      <c r="K622" s="84"/>
      <c r="L622" s="9"/>
      <c r="M622" s="10"/>
      <c r="N622" s="10"/>
      <c r="O622" s="17"/>
      <c r="P622" s="17"/>
      <c r="Q622" s="9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  <c r="BU622" s="14"/>
      <c r="BV622" s="14"/>
      <c r="BW622" s="14"/>
      <c r="BX622" s="14"/>
      <c r="BY622" s="14"/>
      <c r="BZ622" s="14"/>
      <c r="CA622" s="14"/>
      <c r="CB622" s="14"/>
      <c r="CC622" s="14"/>
      <c r="CD622" s="14"/>
      <c r="CE622" s="14"/>
      <c r="CF622" s="14"/>
      <c r="CG622" s="14"/>
    </row>
    <row r="623" spans="1:85" s="33" customFormat="1">
      <c r="A623" s="9"/>
      <c r="B623" s="18"/>
      <c r="C623" s="14"/>
      <c r="D623" s="9"/>
      <c r="E623" s="19"/>
      <c r="F623" s="19"/>
      <c r="G623" s="9"/>
      <c r="H623" s="9"/>
      <c r="I623" s="9"/>
      <c r="J623" s="89"/>
      <c r="K623" s="84"/>
      <c r="L623" s="9"/>
      <c r="M623" s="10"/>
      <c r="N623" s="10"/>
      <c r="O623" s="17"/>
      <c r="P623" s="17"/>
      <c r="Q623" s="9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  <c r="BU623" s="14"/>
      <c r="BV623" s="14"/>
      <c r="BW623" s="14"/>
      <c r="BX623" s="14"/>
      <c r="BY623" s="14"/>
      <c r="BZ623" s="14"/>
      <c r="CA623" s="14"/>
      <c r="CB623" s="14"/>
      <c r="CC623" s="14"/>
      <c r="CD623" s="14"/>
      <c r="CE623" s="14"/>
      <c r="CF623" s="14"/>
      <c r="CG623" s="14"/>
    </row>
    <row r="624" spans="1:85" s="33" customFormat="1">
      <c r="A624" s="9"/>
      <c r="B624" s="18"/>
      <c r="C624" s="14"/>
      <c r="D624" s="9"/>
      <c r="E624" s="19"/>
      <c r="F624" s="19"/>
      <c r="G624" s="9"/>
      <c r="H624" s="9"/>
      <c r="I624" s="9"/>
      <c r="J624" s="89"/>
      <c r="K624" s="84"/>
      <c r="L624" s="9"/>
      <c r="M624" s="10"/>
      <c r="N624" s="10"/>
      <c r="O624" s="17"/>
      <c r="P624" s="17"/>
      <c r="Q624" s="9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  <c r="BU624" s="14"/>
      <c r="BV624" s="14"/>
      <c r="BW624" s="14"/>
      <c r="BX624" s="14"/>
      <c r="BY624" s="14"/>
      <c r="BZ624" s="14"/>
      <c r="CA624" s="14"/>
      <c r="CB624" s="14"/>
      <c r="CC624" s="14"/>
      <c r="CD624" s="14"/>
      <c r="CE624" s="14"/>
      <c r="CF624" s="14"/>
      <c r="CG624" s="14"/>
    </row>
    <row r="625" spans="1:85" s="33" customFormat="1">
      <c r="A625" s="9"/>
      <c r="B625" s="18"/>
      <c r="C625" s="14"/>
      <c r="D625" s="9"/>
      <c r="E625" s="19"/>
      <c r="F625" s="19"/>
      <c r="G625" s="9"/>
      <c r="H625" s="9"/>
      <c r="I625" s="9"/>
      <c r="J625" s="89"/>
      <c r="K625" s="84"/>
      <c r="L625" s="9"/>
      <c r="M625" s="10"/>
      <c r="N625" s="10"/>
      <c r="O625" s="17"/>
      <c r="P625" s="17"/>
      <c r="Q625" s="9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  <c r="BU625" s="14"/>
      <c r="BV625" s="14"/>
      <c r="BW625" s="14"/>
      <c r="BX625" s="14"/>
      <c r="BY625" s="14"/>
      <c r="BZ625" s="14"/>
      <c r="CA625" s="14"/>
      <c r="CB625" s="14"/>
      <c r="CC625" s="14"/>
      <c r="CD625" s="14"/>
      <c r="CE625" s="14"/>
      <c r="CF625" s="14"/>
      <c r="CG625" s="14"/>
    </row>
    <row r="626" spans="1:85" s="33" customFormat="1">
      <c r="A626" s="9"/>
      <c r="B626" s="18"/>
      <c r="C626" s="14"/>
      <c r="D626" s="9"/>
      <c r="E626" s="19"/>
      <c r="F626" s="19"/>
      <c r="G626" s="9"/>
      <c r="H626" s="9"/>
      <c r="I626" s="9"/>
      <c r="J626" s="89"/>
      <c r="K626" s="84"/>
      <c r="L626" s="9"/>
      <c r="M626" s="10"/>
      <c r="N626" s="10"/>
      <c r="O626" s="17"/>
      <c r="P626" s="17"/>
      <c r="Q626" s="9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  <c r="BU626" s="14"/>
      <c r="BV626" s="14"/>
      <c r="BW626" s="14"/>
      <c r="BX626" s="14"/>
      <c r="BY626" s="14"/>
      <c r="BZ626" s="14"/>
      <c r="CA626" s="14"/>
      <c r="CB626" s="14"/>
      <c r="CC626" s="14"/>
      <c r="CD626" s="14"/>
      <c r="CE626" s="14"/>
      <c r="CF626" s="14"/>
      <c r="CG626" s="14"/>
    </row>
    <row r="627" spans="1:85" s="33" customFormat="1">
      <c r="A627" s="9"/>
      <c r="B627" s="18"/>
      <c r="C627" s="14"/>
      <c r="D627" s="9"/>
      <c r="E627" s="19"/>
      <c r="F627" s="19"/>
      <c r="G627" s="9"/>
      <c r="H627" s="9"/>
      <c r="I627" s="9"/>
      <c r="J627" s="89"/>
      <c r="K627" s="84"/>
      <c r="L627" s="9"/>
      <c r="M627" s="10"/>
      <c r="N627" s="10"/>
      <c r="O627" s="17"/>
      <c r="P627" s="17"/>
      <c r="Q627" s="9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  <c r="BX627" s="14"/>
      <c r="BY627" s="14"/>
      <c r="BZ627" s="14"/>
      <c r="CA627" s="14"/>
      <c r="CB627" s="14"/>
      <c r="CC627" s="14"/>
      <c r="CD627" s="14"/>
      <c r="CE627" s="14"/>
      <c r="CF627" s="14"/>
      <c r="CG627" s="14"/>
    </row>
    <row r="628" spans="1:85" s="33" customFormat="1">
      <c r="A628" s="9"/>
      <c r="B628" s="18"/>
      <c r="C628" s="14"/>
      <c r="D628" s="9"/>
      <c r="E628" s="19"/>
      <c r="F628" s="19"/>
      <c r="G628" s="9"/>
      <c r="H628" s="9"/>
      <c r="I628" s="9"/>
      <c r="J628" s="89"/>
      <c r="K628" s="84"/>
      <c r="L628" s="9"/>
      <c r="M628" s="10"/>
      <c r="N628" s="10"/>
      <c r="O628" s="17"/>
      <c r="P628" s="17"/>
      <c r="Q628" s="9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  <c r="BU628" s="14"/>
      <c r="BV628" s="14"/>
      <c r="BW628" s="14"/>
      <c r="BX628" s="14"/>
      <c r="BY628" s="14"/>
      <c r="BZ628" s="14"/>
      <c r="CA628" s="14"/>
      <c r="CB628" s="14"/>
      <c r="CC628" s="14"/>
      <c r="CD628" s="14"/>
      <c r="CE628" s="14"/>
      <c r="CF628" s="14"/>
      <c r="CG628" s="14"/>
    </row>
    <row r="629" spans="1:85" s="33" customFormat="1">
      <c r="A629" s="9"/>
      <c r="B629" s="18"/>
      <c r="C629" s="14"/>
      <c r="D629" s="9"/>
      <c r="E629" s="19"/>
      <c r="F629" s="19"/>
      <c r="G629" s="9"/>
      <c r="H629" s="9"/>
      <c r="I629" s="9"/>
      <c r="J629" s="89"/>
      <c r="K629" s="84"/>
      <c r="L629" s="9"/>
      <c r="M629" s="10"/>
      <c r="N629" s="10"/>
      <c r="O629" s="17"/>
      <c r="P629" s="17"/>
      <c r="Q629" s="9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  <c r="BX629" s="14"/>
      <c r="BY629" s="14"/>
      <c r="BZ629" s="14"/>
      <c r="CA629" s="14"/>
      <c r="CB629" s="14"/>
      <c r="CC629" s="14"/>
      <c r="CD629" s="14"/>
      <c r="CE629" s="14"/>
      <c r="CF629" s="14"/>
      <c r="CG629" s="14"/>
    </row>
    <row r="630" spans="1:85" s="33" customFormat="1">
      <c r="A630" s="9"/>
      <c r="B630" s="18"/>
      <c r="C630" s="14"/>
      <c r="D630" s="9"/>
      <c r="E630" s="19"/>
      <c r="F630" s="19"/>
      <c r="G630" s="9"/>
      <c r="H630" s="9"/>
      <c r="I630" s="9"/>
      <c r="J630" s="89"/>
      <c r="K630" s="84"/>
      <c r="L630" s="9"/>
      <c r="M630" s="10"/>
      <c r="N630" s="10"/>
      <c r="O630" s="17"/>
      <c r="P630" s="17"/>
      <c r="Q630" s="9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  <c r="BU630" s="14"/>
      <c r="BV630" s="14"/>
      <c r="BW630" s="14"/>
      <c r="BX630" s="14"/>
      <c r="BY630" s="14"/>
      <c r="BZ630" s="14"/>
      <c r="CA630" s="14"/>
      <c r="CB630" s="14"/>
      <c r="CC630" s="14"/>
      <c r="CD630" s="14"/>
      <c r="CE630" s="14"/>
      <c r="CF630" s="14"/>
      <c r="CG630" s="14"/>
    </row>
    <row r="631" spans="1:85" s="33" customFormat="1">
      <c r="A631" s="9"/>
      <c r="B631" s="18"/>
      <c r="C631" s="14"/>
      <c r="D631" s="9"/>
      <c r="E631" s="19"/>
      <c r="F631" s="19"/>
      <c r="G631" s="9"/>
      <c r="H631" s="9"/>
      <c r="I631" s="9"/>
      <c r="J631" s="89"/>
      <c r="K631" s="84"/>
      <c r="L631" s="9"/>
      <c r="M631" s="10"/>
      <c r="N631" s="10"/>
      <c r="O631" s="17"/>
      <c r="P631" s="17"/>
      <c r="Q631" s="9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  <c r="BU631" s="14"/>
      <c r="BV631" s="14"/>
      <c r="BW631" s="14"/>
      <c r="BX631" s="14"/>
      <c r="BY631" s="14"/>
      <c r="BZ631" s="14"/>
      <c r="CA631" s="14"/>
      <c r="CB631" s="14"/>
      <c r="CC631" s="14"/>
      <c r="CD631" s="14"/>
      <c r="CE631" s="14"/>
      <c r="CF631" s="14"/>
      <c r="CG631" s="14"/>
    </row>
    <row r="632" spans="1:85" s="33" customFormat="1">
      <c r="A632" s="9"/>
      <c r="B632" s="18"/>
      <c r="C632" s="14"/>
      <c r="D632" s="9"/>
      <c r="E632" s="19"/>
      <c r="F632" s="19"/>
      <c r="G632" s="9"/>
      <c r="H632" s="9"/>
      <c r="I632" s="9"/>
      <c r="J632" s="89"/>
      <c r="K632" s="84"/>
      <c r="L632" s="9"/>
      <c r="M632" s="10"/>
      <c r="N632" s="10"/>
      <c r="O632" s="17"/>
      <c r="P632" s="17"/>
      <c r="Q632" s="9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  <c r="BU632" s="14"/>
      <c r="BV632" s="14"/>
      <c r="BW632" s="14"/>
      <c r="BX632" s="14"/>
      <c r="BY632" s="14"/>
      <c r="BZ632" s="14"/>
      <c r="CA632" s="14"/>
      <c r="CB632" s="14"/>
      <c r="CC632" s="14"/>
      <c r="CD632" s="14"/>
      <c r="CE632" s="14"/>
      <c r="CF632" s="14"/>
      <c r="CG632" s="14"/>
    </row>
    <row r="633" spans="1:85" s="33" customFormat="1">
      <c r="A633" s="9"/>
      <c r="B633" s="18"/>
      <c r="C633" s="14"/>
      <c r="D633" s="9"/>
      <c r="E633" s="19"/>
      <c r="F633" s="19"/>
      <c r="G633" s="9"/>
      <c r="H633" s="9"/>
      <c r="I633" s="9"/>
      <c r="J633" s="89"/>
      <c r="K633" s="84"/>
      <c r="L633" s="9"/>
      <c r="M633" s="10"/>
      <c r="N633" s="10"/>
      <c r="O633" s="17"/>
      <c r="P633" s="17"/>
      <c r="Q633" s="9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  <c r="BU633" s="14"/>
      <c r="BV633" s="14"/>
      <c r="BW633" s="14"/>
      <c r="BX633" s="14"/>
      <c r="BY633" s="14"/>
      <c r="BZ633" s="14"/>
      <c r="CA633" s="14"/>
      <c r="CB633" s="14"/>
      <c r="CC633" s="14"/>
      <c r="CD633" s="14"/>
      <c r="CE633" s="14"/>
      <c r="CF633" s="14"/>
      <c r="CG633" s="14"/>
    </row>
    <row r="634" spans="1:85" s="33" customFormat="1">
      <c r="A634" s="9"/>
      <c r="B634" s="18"/>
      <c r="C634" s="14"/>
      <c r="D634" s="9"/>
      <c r="E634" s="19"/>
      <c r="F634" s="19"/>
      <c r="G634" s="9"/>
      <c r="H634" s="9"/>
      <c r="I634" s="9"/>
      <c r="J634" s="89"/>
      <c r="K634" s="84"/>
      <c r="L634" s="9"/>
      <c r="M634" s="10"/>
      <c r="N634" s="10"/>
      <c r="O634" s="17"/>
      <c r="P634" s="17"/>
      <c r="Q634" s="9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  <c r="BU634" s="14"/>
      <c r="BV634" s="14"/>
      <c r="BW634" s="14"/>
      <c r="BX634" s="14"/>
      <c r="BY634" s="14"/>
      <c r="BZ634" s="14"/>
      <c r="CA634" s="14"/>
      <c r="CB634" s="14"/>
      <c r="CC634" s="14"/>
      <c r="CD634" s="14"/>
      <c r="CE634" s="14"/>
      <c r="CF634" s="14"/>
      <c r="CG634" s="14"/>
    </row>
    <row r="635" spans="1:85" s="33" customFormat="1">
      <c r="A635" s="9"/>
      <c r="B635" s="18"/>
      <c r="C635" s="14"/>
      <c r="D635" s="9"/>
      <c r="E635" s="19"/>
      <c r="F635" s="19"/>
      <c r="G635" s="9"/>
      <c r="H635" s="9"/>
      <c r="I635" s="9"/>
      <c r="J635" s="89"/>
      <c r="K635" s="84"/>
      <c r="L635" s="9"/>
      <c r="M635" s="10"/>
      <c r="N635" s="10"/>
      <c r="O635" s="17"/>
      <c r="P635" s="17"/>
      <c r="Q635" s="9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  <c r="BU635" s="14"/>
      <c r="BV635" s="14"/>
      <c r="BW635" s="14"/>
      <c r="BX635" s="14"/>
      <c r="BY635" s="14"/>
      <c r="BZ635" s="14"/>
      <c r="CA635" s="14"/>
      <c r="CB635" s="14"/>
      <c r="CC635" s="14"/>
      <c r="CD635" s="14"/>
      <c r="CE635" s="14"/>
      <c r="CF635" s="14"/>
      <c r="CG635" s="14"/>
    </row>
    <row r="636" spans="1:85" s="33" customFormat="1">
      <c r="A636" s="9"/>
      <c r="B636" s="18"/>
      <c r="C636" s="14"/>
      <c r="D636" s="9"/>
      <c r="E636" s="19"/>
      <c r="F636" s="19"/>
      <c r="G636" s="9"/>
      <c r="H636" s="9"/>
      <c r="I636" s="9"/>
      <c r="J636" s="89"/>
      <c r="K636" s="84"/>
      <c r="L636" s="9"/>
      <c r="M636" s="10"/>
      <c r="N636" s="10"/>
      <c r="O636" s="17"/>
      <c r="P636" s="17"/>
      <c r="Q636" s="9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  <c r="BU636" s="14"/>
      <c r="BV636" s="14"/>
      <c r="BW636" s="14"/>
      <c r="BX636" s="14"/>
      <c r="BY636" s="14"/>
      <c r="BZ636" s="14"/>
      <c r="CA636" s="14"/>
      <c r="CB636" s="14"/>
      <c r="CC636" s="14"/>
      <c r="CD636" s="14"/>
      <c r="CE636" s="14"/>
      <c r="CF636" s="14"/>
      <c r="CG636" s="14"/>
    </row>
    <row r="637" spans="1:85" s="33" customFormat="1">
      <c r="A637" s="9"/>
      <c r="B637" s="18"/>
      <c r="C637" s="14"/>
      <c r="D637" s="9"/>
      <c r="E637" s="19"/>
      <c r="F637" s="19"/>
      <c r="G637" s="9"/>
      <c r="H637" s="9"/>
      <c r="I637" s="9"/>
      <c r="J637" s="89"/>
      <c r="K637" s="84"/>
      <c r="L637" s="9"/>
      <c r="M637" s="10"/>
      <c r="N637" s="10"/>
      <c r="O637" s="17"/>
      <c r="P637" s="17"/>
      <c r="Q637" s="9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  <c r="BU637" s="14"/>
      <c r="BV637" s="14"/>
      <c r="BW637" s="14"/>
      <c r="BX637" s="14"/>
      <c r="BY637" s="14"/>
      <c r="BZ637" s="14"/>
      <c r="CA637" s="14"/>
      <c r="CB637" s="14"/>
      <c r="CC637" s="14"/>
      <c r="CD637" s="14"/>
      <c r="CE637" s="14"/>
      <c r="CF637" s="14"/>
      <c r="CG637" s="14"/>
    </row>
    <row r="638" spans="1:85" s="33" customFormat="1">
      <c r="A638" s="9"/>
      <c r="B638" s="18"/>
      <c r="C638" s="14"/>
      <c r="D638" s="9"/>
      <c r="E638" s="19"/>
      <c r="F638" s="19"/>
      <c r="G638" s="9"/>
      <c r="H638" s="9"/>
      <c r="I638" s="9"/>
      <c r="J638" s="89"/>
      <c r="K638" s="84"/>
      <c r="L638" s="9"/>
      <c r="M638" s="10"/>
      <c r="N638" s="10"/>
      <c r="O638" s="17"/>
      <c r="P638" s="17"/>
      <c r="Q638" s="9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  <c r="BU638" s="14"/>
      <c r="BV638" s="14"/>
      <c r="BW638" s="14"/>
      <c r="BX638" s="14"/>
      <c r="BY638" s="14"/>
      <c r="BZ638" s="14"/>
      <c r="CA638" s="14"/>
      <c r="CB638" s="14"/>
      <c r="CC638" s="14"/>
      <c r="CD638" s="14"/>
      <c r="CE638" s="14"/>
      <c r="CF638" s="14"/>
      <c r="CG638" s="14"/>
    </row>
    <row r="639" spans="1:85" s="33" customFormat="1">
      <c r="A639" s="9"/>
      <c r="B639" s="18"/>
      <c r="C639" s="14"/>
      <c r="D639" s="9"/>
      <c r="E639" s="19"/>
      <c r="F639" s="19"/>
      <c r="G639" s="9"/>
      <c r="H639" s="9"/>
      <c r="I639" s="9"/>
      <c r="J639" s="89"/>
      <c r="K639" s="84"/>
      <c r="L639" s="9"/>
      <c r="M639" s="10"/>
      <c r="N639" s="10"/>
      <c r="O639" s="17"/>
      <c r="P639" s="17"/>
      <c r="Q639" s="9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  <c r="BU639" s="14"/>
      <c r="BV639" s="14"/>
      <c r="BW639" s="14"/>
      <c r="BX639" s="14"/>
      <c r="BY639" s="14"/>
      <c r="BZ639" s="14"/>
      <c r="CA639" s="14"/>
      <c r="CB639" s="14"/>
      <c r="CC639" s="14"/>
      <c r="CD639" s="14"/>
      <c r="CE639" s="14"/>
      <c r="CF639" s="14"/>
      <c r="CG639" s="14"/>
    </row>
    <row r="640" spans="1:85" s="33" customFormat="1">
      <c r="A640" s="9"/>
      <c r="B640" s="18"/>
      <c r="C640" s="14"/>
      <c r="D640" s="9"/>
      <c r="E640" s="19"/>
      <c r="F640" s="19"/>
      <c r="G640" s="9"/>
      <c r="H640" s="9"/>
      <c r="I640" s="9"/>
      <c r="J640" s="89"/>
      <c r="K640" s="84"/>
      <c r="L640" s="9"/>
      <c r="M640" s="10"/>
      <c r="N640" s="10"/>
      <c r="O640" s="17"/>
      <c r="P640" s="17"/>
      <c r="Q640" s="9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  <c r="BU640" s="14"/>
      <c r="BV640" s="14"/>
      <c r="BW640" s="14"/>
      <c r="BX640" s="14"/>
      <c r="BY640" s="14"/>
      <c r="BZ640" s="14"/>
      <c r="CA640" s="14"/>
      <c r="CB640" s="14"/>
      <c r="CC640" s="14"/>
      <c r="CD640" s="14"/>
      <c r="CE640" s="14"/>
      <c r="CF640" s="14"/>
      <c r="CG640" s="14"/>
    </row>
    <row r="641" spans="1:85" s="33" customFormat="1">
      <c r="A641" s="9"/>
      <c r="B641" s="18"/>
      <c r="C641" s="14"/>
      <c r="D641" s="9"/>
      <c r="E641" s="19"/>
      <c r="F641" s="19"/>
      <c r="G641" s="9"/>
      <c r="H641" s="9"/>
      <c r="I641" s="9"/>
      <c r="J641" s="89"/>
      <c r="K641" s="84"/>
      <c r="L641" s="9"/>
      <c r="M641" s="10"/>
      <c r="N641" s="10"/>
      <c r="O641" s="17"/>
      <c r="P641" s="17"/>
      <c r="Q641" s="9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  <c r="BU641" s="14"/>
      <c r="BV641" s="14"/>
      <c r="BW641" s="14"/>
      <c r="BX641" s="14"/>
      <c r="BY641" s="14"/>
      <c r="BZ641" s="14"/>
      <c r="CA641" s="14"/>
      <c r="CB641" s="14"/>
      <c r="CC641" s="14"/>
      <c r="CD641" s="14"/>
      <c r="CE641" s="14"/>
      <c r="CF641" s="14"/>
      <c r="CG641" s="14"/>
    </row>
    <row r="642" spans="1:85" s="33" customFormat="1">
      <c r="A642" s="9"/>
      <c r="B642" s="18"/>
      <c r="C642" s="14"/>
      <c r="D642" s="9"/>
      <c r="E642" s="19"/>
      <c r="F642" s="19"/>
      <c r="G642" s="9"/>
      <c r="H642" s="9"/>
      <c r="I642" s="9"/>
      <c r="J642" s="89"/>
      <c r="K642" s="84"/>
      <c r="L642" s="9"/>
      <c r="M642" s="10"/>
      <c r="N642" s="10"/>
      <c r="O642" s="17"/>
      <c r="P642" s="17"/>
      <c r="Q642" s="9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  <c r="BU642" s="14"/>
      <c r="BV642" s="14"/>
      <c r="BW642" s="14"/>
      <c r="BX642" s="14"/>
      <c r="BY642" s="14"/>
      <c r="BZ642" s="14"/>
      <c r="CA642" s="14"/>
      <c r="CB642" s="14"/>
      <c r="CC642" s="14"/>
      <c r="CD642" s="14"/>
      <c r="CE642" s="14"/>
      <c r="CF642" s="14"/>
      <c r="CG642" s="14"/>
    </row>
    <row r="643" spans="1:85" s="33" customFormat="1">
      <c r="A643" s="9"/>
      <c r="B643" s="18"/>
      <c r="C643" s="14"/>
      <c r="D643" s="9"/>
      <c r="E643" s="19"/>
      <c r="F643" s="19"/>
      <c r="G643" s="9"/>
      <c r="H643" s="9"/>
      <c r="I643" s="9"/>
      <c r="J643" s="89"/>
      <c r="K643" s="84"/>
      <c r="L643" s="9"/>
      <c r="M643" s="10"/>
      <c r="N643" s="10"/>
      <c r="O643" s="17"/>
      <c r="P643" s="17"/>
      <c r="Q643" s="9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  <c r="BU643" s="14"/>
      <c r="BV643" s="14"/>
      <c r="BW643" s="14"/>
      <c r="BX643" s="14"/>
      <c r="BY643" s="14"/>
      <c r="BZ643" s="14"/>
      <c r="CA643" s="14"/>
      <c r="CB643" s="14"/>
      <c r="CC643" s="14"/>
      <c r="CD643" s="14"/>
      <c r="CE643" s="14"/>
      <c r="CF643" s="14"/>
      <c r="CG643" s="14"/>
    </row>
    <row r="644" spans="1:85" s="33" customFormat="1">
      <c r="A644" s="9"/>
      <c r="B644" s="18"/>
      <c r="C644" s="14"/>
      <c r="D644" s="9"/>
      <c r="E644" s="19"/>
      <c r="F644" s="19"/>
      <c r="G644" s="9"/>
      <c r="H644" s="9"/>
      <c r="I644" s="9"/>
      <c r="J644" s="89"/>
      <c r="K644" s="84"/>
      <c r="L644" s="9"/>
      <c r="M644" s="10"/>
      <c r="N644" s="10"/>
      <c r="O644" s="17"/>
      <c r="P644" s="17"/>
      <c r="Q644" s="9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  <c r="BU644" s="14"/>
      <c r="BV644" s="14"/>
      <c r="BW644" s="14"/>
      <c r="BX644" s="14"/>
      <c r="BY644" s="14"/>
      <c r="BZ644" s="14"/>
      <c r="CA644" s="14"/>
      <c r="CB644" s="14"/>
      <c r="CC644" s="14"/>
      <c r="CD644" s="14"/>
      <c r="CE644" s="14"/>
      <c r="CF644" s="14"/>
      <c r="CG644" s="14"/>
    </row>
    <row r="645" spans="1:85" s="33" customFormat="1">
      <c r="A645" s="9"/>
      <c r="B645" s="18"/>
      <c r="C645" s="14"/>
      <c r="D645" s="9"/>
      <c r="E645" s="19"/>
      <c r="F645" s="19"/>
      <c r="G645" s="9"/>
      <c r="H645" s="9"/>
      <c r="I645" s="9"/>
      <c r="J645" s="89"/>
      <c r="K645" s="84"/>
      <c r="L645" s="9"/>
      <c r="M645" s="10"/>
      <c r="N645" s="10"/>
      <c r="O645" s="17"/>
      <c r="P645" s="17"/>
      <c r="Q645" s="9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  <c r="BU645" s="14"/>
      <c r="BV645" s="14"/>
      <c r="BW645" s="14"/>
      <c r="BX645" s="14"/>
      <c r="BY645" s="14"/>
      <c r="BZ645" s="14"/>
      <c r="CA645" s="14"/>
      <c r="CB645" s="14"/>
      <c r="CC645" s="14"/>
      <c r="CD645" s="14"/>
      <c r="CE645" s="14"/>
      <c r="CF645" s="14"/>
      <c r="CG645" s="14"/>
    </row>
    <row r="646" spans="1:85" s="33" customFormat="1">
      <c r="A646" s="9"/>
      <c r="B646" s="18"/>
      <c r="C646" s="14"/>
      <c r="D646" s="9"/>
      <c r="E646" s="19"/>
      <c r="F646" s="19"/>
      <c r="G646" s="9"/>
      <c r="H646" s="9"/>
      <c r="I646" s="9"/>
      <c r="J646" s="89"/>
      <c r="K646" s="84"/>
      <c r="L646" s="9"/>
      <c r="M646" s="10"/>
      <c r="N646" s="10"/>
      <c r="O646" s="17"/>
      <c r="P646" s="17"/>
      <c r="Q646" s="9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  <c r="BU646" s="14"/>
      <c r="BV646" s="14"/>
      <c r="BW646" s="14"/>
      <c r="BX646" s="14"/>
      <c r="BY646" s="14"/>
      <c r="BZ646" s="14"/>
      <c r="CA646" s="14"/>
      <c r="CB646" s="14"/>
      <c r="CC646" s="14"/>
      <c r="CD646" s="14"/>
      <c r="CE646" s="14"/>
      <c r="CF646" s="14"/>
      <c r="CG646" s="14"/>
    </row>
    <row r="647" spans="1:85" s="33" customFormat="1">
      <c r="A647" s="9"/>
      <c r="B647" s="18"/>
      <c r="C647" s="14"/>
      <c r="D647" s="9"/>
      <c r="E647" s="19"/>
      <c r="F647" s="19"/>
      <c r="G647" s="9"/>
      <c r="H647" s="9"/>
      <c r="I647" s="9"/>
      <c r="J647" s="89"/>
      <c r="K647" s="84"/>
      <c r="L647" s="9"/>
      <c r="M647" s="10"/>
      <c r="N647" s="10"/>
      <c r="O647" s="17"/>
      <c r="P647" s="17"/>
      <c r="Q647" s="9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  <c r="BU647" s="14"/>
      <c r="BV647" s="14"/>
      <c r="BW647" s="14"/>
      <c r="BX647" s="14"/>
      <c r="BY647" s="14"/>
      <c r="BZ647" s="14"/>
      <c r="CA647" s="14"/>
      <c r="CB647" s="14"/>
      <c r="CC647" s="14"/>
      <c r="CD647" s="14"/>
      <c r="CE647" s="14"/>
      <c r="CF647" s="14"/>
      <c r="CG647" s="14"/>
    </row>
    <row r="648" spans="1:85" s="33" customFormat="1">
      <c r="A648" s="9"/>
      <c r="B648" s="18"/>
      <c r="C648" s="14"/>
      <c r="D648" s="9"/>
      <c r="E648" s="19"/>
      <c r="F648" s="19"/>
      <c r="G648" s="9"/>
      <c r="H648" s="9"/>
      <c r="I648" s="9"/>
      <c r="J648" s="89"/>
      <c r="K648" s="84"/>
      <c r="L648" s="9"/>
      <c r="M648" s="10"/>
      <c r="N648" s="10"/>
      <c r="O648" s="17"/>
      <c r="P648" s="17"/>
      <c r="Q648" s="9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  <c r="BX648" s="14"/>
      <c r="BY648" s="14"/>
      <c r="BZ648" s="14"/>
      <c r="CA648" s="14"/>
      <c r="CB648" s="14"/>
      <c r="CC648" s="14"/>
      <c r="CD648" s="14"/>
      <c r="CE648" s="14"/>
      <c r="CF648" s="14"/>
      <c r="CG648" s="14"/>
    </row>
    <row r="649" spans="1:85" s="33" customFormat="1">
      <c r="A649" s="9"/>
      <c r="B649" s="18"/>
      <c r="C649" s="14"/>
      <c r="D649" s="9"/>
      <c r="E649" s="19"/>
      <c r="F649" s="19"/>
      <c r="G649" s="9"/>
      <c r="H649" s="9"/>
      <c r="I649" s="9"/>
      <c r="J649" s="89"/>
      <c r="K649" s="84"/>
      <c r="L649" s="9"/>
      <c r="M649" s="10"/>
      <c r="N649" s="10"/>
      <c r="O649" s="17"/>
      <c r="P649" s="17"/>
      <c r="Q649" s="9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  <c r="BU649" s="14"/>
      <c r="BV649" s="14"/>
      <c r="BW649" s="14"/>
      <c r="BX649" s="14"/>
      <c r="BY649" s="14"/>
      <c r="BZ649" s="14"/>
      <c r="CA649" s="14"/>
      <c r="CB649" s="14"/>
      <c r="CC649" s="14"/>
      <c r="CD649" s="14"/>
      <c r="CE649" s="14"/>
      <c r="CF649" s="14"/>
      <c r="CG649" s="14"/>
    </row>
    <row r="650" spans="1:85" s="33" customFormat="1">
      <c r="A650" s="9"/>
      <c r="B650" s="18"/>
      <c r="C650" s="14"/>
      <c r="D650" s="9"/>
      <c r="E650" s="19"/>
      <c r="F650" s="19"/>
      <c r="G650" s="9"/>
      <c r="H650" s="9"/>
      <c r="I650" s="9"/>
      <c r="J650" s="89"/>
      <c r="K650" s="84"/>
      <c r="L650" s="9"/>
      <c r="M650" s="10"/>
      <c r="N650" s="10"/>
      <c r="O650" s="17"/>
      <c r="P650" s="17"/>
      <c r="Q650" s="9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  <c r="BX650" s="14"/>
      <c r="BY650" s="14"/>
      <c r="BZ650" s="14"/>
      <c r="CA650" s="14"/>
      <c r="CB650" s="14"/>
      <c r="CC650" s="14"/>
      <c r="CD650" s="14"/>
      <c r="CE650" s="14"/>
      <c r="CF650" s="14"/>
      <c r="CG650" s="14"/>
    </row>
    <row r="651" spans="1:85" s="33" customFormat="1">
      <c r="A651" s="9"/>
      <c r="B651" s="18"/>
      <c r="C651" s="14"/>
      <c r="D651" s="9"/>
      <c r="E651" s="19"/>
      <c r="F651" s="19"/>
      <c r="G651" s="9"/>
      <c r="H651" s="9"/>
      <c r="I651" s="9"/>
      <c r="J651" s="89"/>
      <c r="K651" s="84"/>
      <c r="L651" s="9"/>
      <c r="M651" s="10"/>
      <c r="N651" s="10"/>
      <c r="O651" s="17"/>
      <c r="P651" s="17"/>
      <c r="Q651" s="9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  <c r="BU651" s="14"/>
      <c r="BV651" s="14"/>
      <c r="BW651" s="14"/>
      <c r="BX651" s="14"/>
      <c r="BY651" s="14"/>
      <c r="BZ651" s="14"/>
      <c r="CA651" s="14"/>
      <c r="CB651" s="14"/>
      <c r="CC651" s="14"/>
      <c r="CD651" s="14"/>
      <c r="CE651" s="14"/>
      <c r="CF651" s="14"/>
      <c r="CG651" s="14"/>
    </row>
    <row r="652" spans="1:85" s="33" customFormat="1">
      <c r="A652" s="9"/>
      <c r="B652" s="18"/>
      <c r="C652" s="14"/>
      <c r="D652" s="9"/>
      <c r="E652" s="19"/>
      <c r="F652" s="19"/>
      <c r="G652" s="9"/>
      <c r="H652" s="9"/>
      <c r="I652" s="9"/>
      <c r="J652" s="89"/>
      <c r="K652" s="84"/>
      <c r="L652" s="9"/>
      <c r="M652" s="10"/>
      <c r="N652" s="10"/>
      <c r="O652" s="17"/>
      <c r="P652" s="17"/>
      <c r="Q652" s="9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14"/>
      <c r="BU652" s="14"/>
      <c r="BV652" s="14"/>
      <c r="BW652" s="14"/>
      <c r="BX652" s="14"/>
      <c r="BY652" s="14"/>
      <c r="BZ652" s="14"/>
      <c r="CA652" s="14"/>
      <c r="CB652" s="14"/>
      <c r="CC652" s="14"/>
      <c r="CD652" s="14"/>
      <c r="CE652" s="14"/>
      <c r="CF652" s="14"/>
      <c r="CG652" s="14"/>
    </row>
    <row r="653" spans="1:85" s="33" customFormat="1">
      <c r="A653" s="9"/>
      <c r="B653" s="18"/>
      <c r="C653" s="14"/>
      <c r="D653" s="9"/>
      <c r="E653" s="19"/>
      <c r="F653" s="19"/>
      <c r="G653" s="9"/>
      <c r="H653" s="9"/>
      <c r="I653" s="9"/>
      <c r="J653" s="89"/>
      <c r="K653" s="84"/>
      <c r="L653" s="9"/>
      <c r="M653" s="10"/>
      <c r="N653" s="10"/>
      <c r="O653" s="17"/>
      <c r="P653" s="17"/>
      <c r="Q653" s="9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  <c r="BU653" s="14"/>
      <c r="BV653" s="14"/>
      <c r="BW653" s="14"/>
      <c r="BX653" s="14"/>
      <c r="BY653" s="14"/>
      <c r="BZ653" s="14"/>
      <c r="CA653" s="14"/>
      <c r="CB653" s="14"/>
      <c r="CC653" s="14"/>
      <c r="CD653" s="14"/>
      <c r="CE653" s="14"/>
      <c r="CF653" s="14"/>
      <c r="CG653" s="14"/>
    </row>
    <row r="654" spans="1:85" s="33" customFormat="1">
      <c r="A654" s="9"/>
      <c r="B654" s="18"/>
      <c r="C654" s="14"/>
      <c r="D654" s="9"/>
      <c r="E654" s="19"/>
      <c r="F654" s="19"/>
      <c r="G654" s="9"/>
      <c r="H654" s="9"/>
      <c r="I654" s="9"/>
      <c r="J654" s="89"/>
      <c r="K654" s="84"/>
      <c r="L654" s="9"/>
      <c r="M654" s="10"/>
      <c r="N654" s="10"/>
      <c r="O654" s="17"/>
      <c r="P654" s="17"/>
      <c r="Q654" s="9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  <c r="BU654" s="14"/>
      <c r="BV654" s="14"/>
      <c r="BW654" s="14"/>
      <c r="BX654" s="14"/>
      <c r="BY654" s="14"/>
      <c r="BZ654" s="14"/>
      <c r="CA654" s="14"/>
      <c r="CB654" s="14"/>
      <c r="CC654" s="14"/>
      <c r="CD654" s="14"/>
      <c r="CE654" s="14"/>
      <c r="CF654" s="14"/>
      <c r="CG654" s="14"/>
    </row>
    <row r="655" spans="1:85" s="33" customFormat="1">
      <c r="A655" s="9"/>
      <c r="B655" s="18"/>
      <c r="C655" s="14"/>
      <c r="D655" s="9"/>
      <c r="E655" s="19"/>
      <c r="F655" s="19"/>
      <c r="G655" s="9"/>
      <c r="H655" s="9"/>
      <c r="I655" s="9"/>
      <c r="J655" s="89"/>
      <c r="K655" s="84"/>
      <c r="L655" s="9"/>
      <c r="M655" s="10"/>
      <c r="N655" s="10"/>
      <c r="O655" s="17"/>
      <c r="P655" s="17"/>
      <c r="Q655" s="9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  <c r="BU655" s="14"/>
      <c r="BV655" s="14"/>
      <c r="BW655" s="14"/>
      <c r="BX655" s="14"/>
      <c r="BY655" s="14"/>
      <c r="BZ655" s="14"/>
      <c r="CA655" s="14"/>
      <c r="CB655" s="14"/>
      <c r="CC655" s="14"/>
      <c r="CD655" s="14"/>
      <c r="CE655" s="14"/>
      <c r="CF655" s="14"/>
      <c r="CG655" s="14"/>
    </row>
    <row r="656" spans="1:85" s="33" customFormat="1">
      <c r="A656" s="9"/>
      <c r="B656" s="18"/>
      <c r="C656" s="14"/>
      <c r="D656" s="9"/>
      <c r="E656" s="19"/>
      <c r="F656" s="19"/>
      <c r="G656" s="9"/>
      <c r="H656" s="9"/>
      <c r="I656" s="9"/>
      <c r="J656" s="89"/>
      <c r="K656" s="84"/>
      <c r="L656" s="9"/>
      <c r="M656" s="10"/>
      <c r="N656" s="10"/>
      <c r="O656" s="17"/>
      <c r="P656" s="17"/>
      <c r="Q656" s="9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  <c r="BU656" s="14"/>
      <c r="BV656" s="14"/>
      <c r="BW656" s="14"/>
      <c r="BX656" s="14"/>
      <c r="BY656" s="14"/>
      <c r="BZ656" s="14"/>
      <c r="CA656" s="14"/>
      <c r="CB656" s="14"/>
      <c r="CC656" s="14"/>
      <c r="CD656" s="14"/>
      <c r="CE656" s="14"/>
      <c r="CF656" s="14"/>
      <c r="CG656" s="14"/>
    </row>
    <row r="657" spans="1:85" s="33" customFormat="1">
      <c r="A657" s="9"/>
      <c r="B657" s="18"/>
      <c r="C657" s="14"/>
      <c r="D657" s="9"/>
      <c r="E657" s="19"/>
      <c r="F657" s="19"/>
      <c r="G657" s="9"/>
      <c r="H657" s="9"/>
      <c r="I657" s="9"/>
      <c r="J657" s="89"/>
      <c r="K657" s="84"/>
      <c r="L657" s="9"/>
      <c r="M657" s="10"/>
      <c r="N657" s="10"/>
      <c r="O657" s="17"/>
      <c r="P657" s="17"/>
      <c r="Q657" s="9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  <c r="BU657" s="14"/>
      <c r="BV657" s="14"/>
      <c r="BW657" s="14"/>
      <c r="BX657" s="14"/>
      <c r="BY657" s="14"/>
      <c r="BZ657" s="14"/>
      <c r="CA657" s="14"/>
      <c r="CB657" s="14"/>
      <c r="CC657" s="14"/>
      <c r="CD657" s="14"/>
      <c r="CE657" s="14"/>
      <c r="CF657" s="14"/>
      <c r="CG657" s="14"/>
    </row>
    <row r="658" spans="1:85" s="33" customFormat="1">
      <c r="A658" s="9"/>
      <c r="B658" s="18"/>
      <c r="C658" s="14"/>
      <c r="D658" s="9"/>
      <c r="E658" s="19"/>
      <c r="F658" s="19"/>
      <c r="G658" s="9"/>
      <c r="H658" s="9"/>
      <c r="I658" s="9"/>
      <c r="J658" s="89"/>
      <c r="K658" s="84"/>
      <c r="L658" s="9"/>
      <c r="M658" s="10"/>
      <c r="N658" s="10"/>
      <c r="O658" s="17"/>
      <c r="P658" s="17"/>
      <c r="Q658" s="9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  <c r="BU658" s="14"/>
      <c r="BV658" s="14"/>
      <c r="BW658" s="14"/>
      <c r="BX658" s="14"/>
      <c r="BY658" s="14"/>
      <c r="BZ658" s="14"/>
      <c r="CA658" s="14"/>
      <c r="CB658" s="14"/>
      <c r="CC658" s="14"/>
      <c r="CD658" s="14"/>
      <c r="CE658" s="14"/>
      <c r="CF658" s="14"/>
      <c r="CG658" s="14"/>
    </row>
    <row r="659" spans="1:85" s="33" customFormat="1">
      <c r="A659" s="9"/>
      <c r="B659" s="18"/>
      <c r="C659" s="14"/>
      <c r="D659" s="9"/>
      <c r="E659" s="19"/>
      <c r="F659" s="19"/>
      <c r="G659" s="9"/>
      <c r="H659" s="9"/>
      <c r="I659" s="9"/>
      <c r="J659" s="89"/>
      <c r="K659" s="84"/>
      <c r="L659" s="9"/>
      <c r="M659" s="10"/>
      <c r="N659" s="10"/>
      <c r="O659" s="17"/>
      <c r="P659" s="17"/>
      <c r="Q659" s="9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  <c r="BU659" s="14"/>
      <c r="BV659" s="14"/>
      <c r="BW659" s="14"/>
      <c r="BX659" s="14"/>
      <c r="BY659" s="14"/>
      <c r="BZ659" s="14"/>
      <c r="CA659" s="14"/>
      <c r="CB659" s="14"/>
      <c r="CC659" s="14"/>
      <c r="CD659" s="14"/>
      <c r="CE659" s="14"/>
      <c r="CF659" s="14"/>
      <c r="CG659" s="14"/>
    </row>
    <row r="660" spans="1:85" s="33" customFormat="1">
      <c r="A660" s="9"/>
      <c r="B660" s="18"/>
      <c r="C660" s="14"/>
      <c r="D660" s="9"/>
      <c r="E660" s="19"/>
      <c r="F660" s="19"/>
      <c r="G660" s="9"/>
      <c r="H660" s="9"/>
      <c r="I660" s="9"/>
      <c r="J660" s="89"/>
      <c r="K660" s="84"/>
      <c r="L660" s="9"/>
      <c r="M660" s="10"/>
      <c r="N660" s="10"/>
      <c r="O660" s="17"/>
      <c r="P660" s="17"/>
      <c r="Q660" s="9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  <c r="BU660" s="14"/>
      <c r="BV660" s="14"/>
      <c r="BW660" s="14"/>
      <c r="BX660" s="14"/>
      <c r="BY660" s="14"/>
      <c r="BZ660" s="14"/>
      <c r="CA660" s="14"/>
      <c r="CB660" s="14"/>
      <c r="CC660" s="14"/>
      <c r="CD660" s="14"/>
      <c r="CE660" s="14"/>
      <c r="CF660" s="14"/>
      <c r="CG660" s="14"/>
    </row>
    <row r="661" spans="1:85" s="33" customFormat="1">
      <c r="A661" s="9"/>
      <c r="B661" s="18"/>
      <c r="C661" s="14"/>
      <c r="D661" s="9"/>
      <c r="E661" s="19"/>
      <c r="F661" s="19"/>
      <c r="G661" s="9"/>
      <c r="H661" s="9"/>
      <c r="I661" s="9"/>
      <c r="J661" s="89"/>
      <c r="K661" s="84"/>
      <c r="L661" s="9"/>
      <c r="M661" s="10"/>
      <c r="N661" s="10"/>
      <c r="O661" s="17"/>
      <c r="P661" s="17"/>
      <c r="Q661" s="9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  <c r="BU661" s="14"/>
      <c r="BV661" s="14"/>
      <c r="BW661" s="14"/>
      <c r="BX661" s="14"/>
      <c r="BY661" s="14"/>
      <c r="BZ661" s="14"/>
      <c r="CA661" s="14"/>
      <c r="CB661" s="14"/>
      <c r="CC661" s="14"/>
      <c r="CD661" s="14"/>
      <c r="CE661" s="14"/>
      <c r="CF661" s="14"/>
      <c r="CG661" s="14"/>
    </row>
    <row r="662" spans="1:85" s="33" customFormat="1">
      <c r="A662" s="9"/>
      <c r="B662" s="18"/>
      <c r="C662" s="14"/>
      <c r="D662" s="9"/>
      <c r="E662" s="19"/>
      <c r="F662" s="19"/>
      <c r="G662" s="9"/>
      <c r="H662" s="9"/>
      <c r="I662" s="9"/>
      <c r="J662" s="89"/>
      <c r="K662" s="84"/>
      <c r="L662" s="9"/>
      <c r="M662" s="10"/>
      <c r="N662" s="10"/>
      <c r="O662" s="17"/>
      <c r="P662" s="17"/>
      <c r="Q662" s="9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  <c r="BU662" s="14"/>
      <c r="BV662" s="14"/>
      <c r="BW662" s="14"/>
      <c r="BX662" s="14"/>
      <c r="BY662" s="14"/>
      <c r="BZ662" s="14"/>
      <c r="CA662" s="14"/>
      <c r="CB662" s="14"/>
      <c r="CC662" s="14"/>
      <c r="CD662" s="14"/>
      <c r="CE662" s="14"/>
      <c r="CF662" s="14"/>
      <c r="CG662" s="14"/>
    </row>
    <row r="663" spans="1:85" s="33" customFormat="1">
      <c r="A663" s="9"/>
      <c r="B663" s="18"/>
      <c r="C663" s="14"/>
      <c r="D663" s="9"/>
      <c r="E663" s="19"/>
      <c r="F663" s="19"/>
      <c r="G663" s="9"/>
      <c r="H663" s="9"/>
      <c r="I663" s="9"/>
      <c r="J663" s="89"/>
      <c r="K663" s="84"/>
      <c r="L663" s="9"/>
      <c r="M663" s="10"/>
      <c r="N663" s="10"/>
      <c r="O663" s="17"/>
      <c r="P663" s="17"/>
      <c r="Q663" s="9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  <c r="BU663" s="14"/>
      <c r="BV663" s="14"/>
      <c r="BW663" s="14"/>
      <c r="BX663" s="14"/>
      <c r="BY663" s="14"/>
      <c r="BZ663" s="14"/>
      <c r="CA663" s="14"/>
      <c r="CB663" s="14"/>
      <c r="CC663" s="14"/>
      <c r="CD663" s="14"/>
      <c r="CE663" s="14"/>
      <c r="CF663" s="14"/>
      <c r="CG663" s="14"/>
    </row>
    <row r="664" spans="1:85" s="33" customFormat="1">
      <c r="A664" s="9"/>
      <c r="B664" s="18"/>
      <c r="C664" s="14"/>
      <c r="D664" s="9"/>
      <c r="E664" s="19"/>
      <c r="F664" s="19"/>
      <c r="G664" s="9"/>
      <c r="H664" s="9"/>
      <c r="I664" s="9"/>
      <c r="J664" s="89"/>
      <c r="K664" s="84"/>
      <c r="L664" s="9"/>
      <c r="M664" s="10"/>
      <c r="N664" s="10"/>
      <c r="O664" s="17"/>
      <c r="P664" s="17"/>
      <c r="Q664" s="9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  <c r="BU664" s="14"/>
      <c r="BV664" s="14"/>
      <c r="BW664" s="14"/>
      <c r="BX664" s="14"/>
      <c r="BY664" s="14"/>
      <c r="BZ664" s="14"/>
      <c r="CA664" s="14"/>
      <c r="CB664" s="14"/>
      <c r="CC664" s="14"/>
      <c r="CD664" s="14"/>
      <c r="CE664" s="14"/>
      <c r="CF664" s="14"/>
      <c r="CG664" s="14"/>
    </row>
    <row r="665" spans="1:85" s="33" customFormat="1">
      <c r="A665" s="9"/>
      <c r="B665" s="18"/>
      <c r="C665" s="14"/>
      <c r="D665" s="9"/>
      <c r="E665" s="19"/>
      <c r="F665" s="19"/>
      <c r="G665" s="9"/>
      <c r="H665" s="9"/>
      <c r="I665" s="9"/>
      <c r="J665" s="89"/>
      <c r="K665" s="84"/>
      <c r="L665" s="9"/>
      <c r="M665" s="10"/>
      <c r="N665" s="10"/>
      <c r="O665" s="17"/>
      <c r="P665" s="17"/>
      <c r="Q665" s="9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  <c r="BU665" s="14"/>
      <c r="BV665" s="14"/>
      <c r="BW665" s="14"/>
      <c r="BX665" s="14"/>
      <c r="BY665" s="14"/>
      <c r="BZ665" s="14"/>
      <c r="CA665" s="14"/>
      <c r="CB665" s="14"/>
      <c r="CC665" s="14"/>
      <c r="CD665" s="14"/>
      <c r="CE665" s="14"/>
      <c r="CF665" s="14"/>
      <c r="CG665" s="14"/>
    </row>
    <row r="666" spans="1:85" s="33" customFormat="1">
      <c r="A666" s="9"/>
      <c r="B666" s="18"/>
      <c r="C666" s="14"/>
      <c r="D666" s="9"/>
      <c r="E666" s="19"/>
      <c r="F666" s="19"/>
      <c r="G666" s="9"/>
      <c r="H666" s="9"/>
      <c r="I666" s="9"/>
      <c r="J666" s="89"/>
      <c r="K666" s="84"/>
      <c r="L666" s="9"/>
      <c r="M666" s="10"/>
      <c r="N666" s="10"/>
      <c r="O666" s="17"/>
      <c r="P666" s="17"/>
      <c r="Q666" s="9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14"/>
      <c r="BU666" s="14"/>
      <c r="BV666" s="14"/>
      <c r="BW666" s="14"/>
      <c r="BX666" s="14"/>
      <c r="BY666" s="14"/>
      <c r="BZ666" s="14"/>
      <c r="CA666" s="14"/>
      <c r="CB666" s="14"/>
      <c r="CC666" s="14"/>
      <c r="CD666" s="14"/>
      <c r="CE666" s="14"/>
      <c r="CF666" s="14"/>
      <c r="CG666" s="14"/>
    </row>
    <row r="667" spans="1:85" s="33" customFormat="1">
      <c r="A667" s="9"/>
      <c r="B667" s="18"/>
      <c r="C667" s="14"/>
      <c r="D667" s="9"/>
      <c r="E667" s="19"/>
      <c r="F667" s="19"/>
      <c r="G667" s="9"/>
      <c r="H667" s="9"/>
      <c r="I667" s="9"/>
      <c r="J667" s="89"/>
      <c r="K667" s="84"/>
      <c r="L667" s="9"/>
      <c r="M667" s="10"/>
      <c r="N667" s="10"/>
      <c r="O667" s="17"/>
      <c r="P667" s="17"/>
      <c r="Q667" s="9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  <c r="BU667" s="14"/>
      <c r="BV667" s="14"/>
      <c r="BW667" s="14"/>
      <c r="BX667" s="14"/>
      <c r="BY667" s="14"/>
      <c r="BZ667" s="14"/>
      <c r="CA667" s="14"/>
      <c r="CB667" s="14"/>
      <c r="CC667" s="14"/>
      <c r="CD667" s="14"/>
      <c r="CE667" s="14"/>
      <c r="CF667" s="14"/>
      <c r="CG667" s="14"/>
    </row>
    <row r="668" spans="1:85" s="33" customFormat="1">
      <c r="A668" s="9"/>
      <c r="B668" s="18"/>
      <c r="C668" s="14"/>
      <c r="D668" s="9"/>
      <c r="E668" s="19"/>
      <c r="F668" s="19"/>
      <c r="G668" s="9"/>
      <c r="H668" s="9"/>
      <c r="I668" s="9"/>
      <c r="J668" s="89"/>
      <c r="K668" s="84"/>
      <c r="L668" s="9"/>
      <c r="M668" s="10"/>
      <c r="N668" s="10"/>
      <c r="O668" s="17"/>
      <c r="P668" s="17"/>
      <c r="Q668" s="9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  <c r="BU668" s="14"/>
      <c r="BV668" s="14"/>
      <c r="BW668" s="14"/>
      <c r="BX668" s="14"/>
      <c r="BY668" s="14"/>
      <c r="BZ668" s="14"/>
      <c r="CA668" s="14"/>
      <c r="CB668" s="14"/>
      <c r="CC668" s="14"/>
      <c r="CD668" s="14"/>
      <c r="CE668" s="14"/>
      <c r="CF668" s="14"/>
      <c r="CG668" s="14"/>
    </row>
    <row r="669" spans="1:85" s="33" customFormat="1">
      <c r="A669" s="9"/>
      <c r="B669" s="18"/>
      <c r="C669" s="14"/>
      <c r="D669" s="9"/>
      <c r="E669" s="19"/>
      <c r="F669" s="19"/>
      <c r="G669" s="9"/>
      <c r="H669" s="9"/>
      <c r="I669" s="9"/>
      <c r="J669" s="89"/>
      <c r="K669" s="84"/>
      <c r="L669" s="9"/>
      <c r="M669" s="10"/>
      <c r="N669" s="10"/>
      <c r="O669" s="17"/>
      <c r="P669" s="17"/>
      <c r="Q669" s="9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  <c r="BU669" s="14"/>
      <c r="BV669" s="14"/>
      <c r="BW669" s="14"/>
      <c r="BX669" s="14"/>
      <c r="BY669" s="14"/>
      <c r="BZ669" s="14"/>
      <c r="CA669" s="14"/>
      <c r="CB669" s="14"/>
      <c r="CC669" s="14"/>
      <c r="CD669" s="14"/>
      <c r="CE669" s="14"/>
      <c r="CF669" s="14"/>
      <c r="CG669" s="14"/>
    </row>
    <row r="670" spans="1:85" s="33" customFormat="1">
      <c r="A670" s="9"/>
      <c r="B670" s="18"/>
      <c r="C670" s="14"/>
      <c r="D670" s="9"/>
      <c r="E670" s="19"/>
      <c r="F670" s="19"/>
      <c r="G670" s="9"/>
      <c r="H670" s="9"/>
      <c r="I670" s="9"/>
      <c r="J670" s="89"/>
      <c r="K670" s="84"/>
      <c r="L670" s="9"/>
      <c r="M670" s="10"/>
      <c r="N670" s="10"/>
      <c r="O670" s="17"/>
      <c r="P670" s="17"/>
      <c r="Q670" s="9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  <c r="BU670" s="14"/>
      <c r="BV670" s="14"/>
      <c r="BW670" s="14"/>
      <c r="BX670" s="14"/>
      <c r="BY670" s="14"/>
      <c r="BZ670" s="14"/>
      <c r="CA670" s="14"/>
      <c r="CB670" s="14"/>
      <c r="CC670" s="14"/>
      <c r="CD670" s="14"/>
      <c r="CE670" s="14"/>
      <c r="CF670" s="14"/>
      <c r="CG670" s="14"/>
    </row>
    <row r="671" spans="1:85" s="33" customFormat="1">
      <c r="A671" s="9"/>
      <c r="B671" s="18"/>
      <c r="C671" s="14"/>
      <c r="D671" s="9"/>
      <c r="E671" s="19"/>
      <c r="F671" s="19"/>
      <c r="G671" s="9"/>
      <c r="H671" s="9"/>
      <c r="I671" s="9"/>
      <c r="J671" s="89"/>
      <c r="K671" s="84"/>
      <c r="L671" s="9"/>
      <c r="M671" s="10"/>
      <c r="N671" s="10"/>
      <c r="O671" s="17"/>
      <c r="P671" s="17"/>
      <c r="Q671" s="9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  <c r="BU671" s="14"/>
      <c r="BV671" s="14"/>
      <c r="BW671" s="14"/>
      <c r="BX671" s="14"/>
      <c r="BY671" s="14"/>
      <c r="BZ671" s="14"/>
      <c r="CA671" s="14"/>
      <c r="CB671" s="14"/>
      <c r="CC671" s="14"/>
      <c r="CD671" s="14"/>
      <c r="CE671" s="14"/>
      <c r="CF671" s="14"/>
      <c r="CG671" s="14"/>
    </row>
    <row r="672" spans="1:85" s="33" customFormat="1">
      <c r="A672" s="9"/>
      <c r="B672" s="18"/>
      <c r="C672" s="14"/>
      <c r="D672" s="9"/>
      <c r="E672" s="19"/>
      <c r="F672" s="19"/>
      <c r="G672" s="9"/>
      <c r="H672" s="9"/>
      <c r="I672" s="9"/>
      <c r="J672" s="89"/>
      <c r="K672" s="84"/>
      <c r="L672" s="9"/>
      <c r="M672" s="10"/>
      <c r="N672" s="10"/>
      <c r="O672" s="17"/>
      <c r="P672" s="17"/>
      <c r="Q672" s="9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  <c r="BU672" s="14"/>
      <c r="BV672" s="14"/>
      <c r="BW672" s="14"/>
      <c r="BX672" s="14"/>
      <c r="BY672" s="14"/>
      <c r="BZ672" s="14"/>
      <c r="CA672" s="14"/>
      <c r="CB672" s="14"/>
      <c r="CC672" s="14"/>
      <c r="CD672" s="14"/>
      <c r="CE672" s="14"/>
      <c r="CF672" s="14"/>
      <c r="CG672" s="14"/>
    </row>
    <row r="673" spans="1:85" s="33" customFormat="1">
      <c r="A673" s="9"/>
      <c r="B673" s="18"/>
      <c r="C673" s="14"/>
      <c r="D673" s="9"/>
      <c r="E673" s="19"/>
      <c r="F673" s="19"/>
      <c r="G673" s="9"/>
      <c r="H673" s="9"/>
      <c r="I673" s="9"/>
      <c r="J673" s="89"/>
      <c r="K673" s="84"/>
      <c r="L673" s="9"/>
      <c r="M673" s="10"/>
      <c r="N673" s="10"/>
      <c r="O673" s="17"/>
      <c r="P673" s="17"/>
      <c r="Q673" s="9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  <c r="BU673" s="14"/>
      <c r="BV673" s="14"/>
      <c r="BW673" s="14"/>
      <c r="BX673" s="14"/>
      <c r="BY673" s="14"/>
      <c r="BZ673" s="14"/>
      <c r="CA673" s="14"/>
      <c r="CB673" s="14"/>
      <c r="CC673" s="14"/>
      <c r="CD673" s="14"/>
      <c r="CE673" s="14"/>
      <c r="CF673" s="14"/>
      <c r="CG673" s="14"/>
    </row>
    <row r="674" spans="1:85" s="33" customFormat="1">
      <c r="A674" s="9"/>
      <c r="B674" s="18"/>
      <c r="C674" s="14"/>
      <c r="D674" s="9"/>
      <c r="E674" s="19"/>
      <c r="F674" s="19"/>
      <c r="G674" s="9"/>
      <c r="H674" s="9"/>
      <c r="I674" s="9"/>
      <c r="J674" s="89"/>
      <c r="K674" s="84"/>
      <c r="L674" s="9"/>
      <c r="M674" s="10"/>
      <c r="N674" s="10"/>
      <c r="O674" s="17"/>
      <c r="P674" s="17"/>
      <c r="Q674" s="9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  <c r="BU674" s="14"/>
      <c r="BV674" s="14"/>
      <c r="BW674" s="14"/>
      <c r="BX674" s="14"/>
      <c r="BY674" s="14"/>
      <c r="BZ674" s="14"/>
      <c r="CA674" s="14"/>
      <c r="CB674" s="14"/>
      <c r="CC674" s="14"/>
      <c r="CD674" s="14"/>
      <c r="CE674" s="14"/>
      <c r="CF674" s="14"/>
      <c r="CG674" s="14"/>
    </row>
    <row r="675" spans="1:85" s="33" customFormat="1">
      <c r="A675" s="9"/>
      <c r="B675" s="18"/>
      <c r="C675" s="14"/>
      <c r="D675" s="9"/>
      <c r="E675" s="19"/>
      <c r="F675" s="19"/>
      <c r="G675" s="9"/>
      <c r="H675" s="9"/>
      <c r="I675" s="9"/>
      <c r="J675" s="89"/>
      <c r="K675" s="84"/>
      <c r="L675" s="9"/>
      <c r="M675" s="10"/>
      <c r="N675" s="10"/>
      <c r="O675" s="17"/>
      <c r="P675" s="17"/>
      <c r="Q675" s="9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  <c r="BU675" s="14"/>
      <c r="BV675" s="14"/>
      <c r="BW675" s="14"/>
      <c r="BX675" s="14"/>
      <c r="BY675" s="14"/>
      <c r="BZ675" s="14"/>
      <c r="CA675" s="14"/>
      <c r="CB675" s="14"/>
      <c r="CC675" s="14"/>
      <c r="CD675" s="14"/>
      <c r="CE675" s="14"/>
      <c r="CF675" s="14"/>
      <c r="CG675" s="14"/>
    </row>
    <row r="676" spans="1:85" s="33" customFormat="1">
      <c r="A676" s="9"/>
      <c r="B676" s="18"/>
      <c r="C676" s="14"/>
      <c r="D676" s="9"/>
      <c r="E676" s="19"/>
      <c r="F676" s="19"/>
      <c r="G676" s="9"/>
      <c r="H676" s="9"/>
      <c r="I676" s="9"/>
      <c r="J676" s="89"/>
      <c r="K676" s="84"/>
      <c r="L676" s="9"/>
      <c r="M676" s="10"/>
      <c r="N676" s="10"/>
      <c r="O676" s="17"/>
      <c r="P676" s="17"/>
      <c r="Q676" s="9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  <c r="BU676" s="14"/>
      <c r="BV676" s="14"/>
      <c r="BW676" s="14"/>
      <c r="BX676" s="14"/>
      <c r="BY676" s="14"/>
      <c r="BZ676" s="14"/>
      <c r="CA676" s="14"/>
      <c r="CB676" s="14"/>
      <c r="CC676" s="14"/>
      <c r="CD676" s="14"/>
      <c r="CE676" s="14"/>
      <c r="CF676" s="14"/>
      <c r="CG676" s="14"/>
    </row>
    <row r="677" spans="1:85" s="33" customFormat="1">
      <c r="A677" s="9"/>
      <c r="B677" s="18"/>
      <c r="C677" s="14"/>
      <c r="D677" s="9"/>
      <c r="E677" s="19"/>
      <c r="F677" s="19"/>
      <c r="G677" s="9"/>
      <c r="H677" s="9"/>
      <c r="I677" s="9"/>
      <c r="J677" s="89"/>
      <c r="K677" s="84"/>
      <c r="L677" s="9"/>
      <c r="M677" s="10"/>
      <c r="N677" s="10"/>
      <c r="O677" s="17"/>
      <c r="P677" s="17"/>
      <c r="Q677" s="9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  <c r="BU677" s="14"/>
      <c r="BV677" s="14"/>
      <c r="BW677" s="14"/>
      <c r="BX677" s="14"/>
      <c r="BY677" s="14"/>
      <c r="BZ677" s="14"/>
      <c r="CA677" s="14"/>
      <c r="CB677" s="14"/>
      <c r="CC677" s="14"/>
      <c r="CD677" s="14"/>
      <c r="CE677" s="14"/>
      <c r="CF677" s="14"/>
      <c r="CG677" s="14"/>
    </row>
    <row r="678" spans="1:85" s="33" customFormat="1">
      <c r="A678" s="9"/>
      <c r="B678" s="18"/>
      <c r="C678" s="14"/>
      <c r="D678" s="9"/>
      <c r="E678" s="19"/>
      <c r="F678" s="19"/>
      <c r="G678" s="9"/>
      <c r="H678" s="9"/>
      <c r="I678" s="9"/>
      <c r="J678" s="89"/>
      <c r="K678" s="84"/>
      <c r="L678" s="9"/>
      <c r="M678" s="10"/>
      <c r="N678" s="10"/>
      <c r="O678" s="17"/>
      <c r="P678" s="17"/>
      <c r="Q678" s="9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  <c r="BU678" s="14"/>
      <c r="BV678" s="14"/>
      <c r="BW678" s="14"/>
      <c r="BX678" s="14"/>
      <c r="BY678" s="14"/>
      <c r="BZ678" s="14"/>
      <c r="CA678" s="14"/>
      <c r="CB678" s="14"/>
      <c r="CC678" s="14"/>
      <c r="CD678" s="14"/>
      <c r="CE678" s="14"/>
      <c r="CF678" s="14"/>
      <c r="CG678" s="14"/>
    </row>
    <row r="679" spans="1:85" s="33" customFormat="1">
      <c r="A679" s="9"/>
      <c r="B679" s="18"/>
      <c r="C679" s="14"/>
      <c r="D679" s="9"/>
      <c r="E679" s="19"/>
      <c r="F679" s="19"/>
      <c r="G679" s="9"/>
      <c r="H679" s="9"/>
      <c r="I679" s="9"/>
      <c r="J679" s="89"/>
      <c r="K679" s="84"/>
      <c r="L679" s="9"/>
      <c r="M679" s="10"/>
      <c r="N679" s="10"/>
      <c r="O679" s="17"/>
      <c r="P679" s="17"/>
      <c r="Q679" s="9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  <c r="BU679" s="14"/>
      <c r="BV679" s="14"/>
      <c r="BW679" s="14"/>
      <c r="BX679" s="14"/>
      <c r="BY679" s="14"/>
      <c r="BZ679" s="14"/>
      <c r="CA679" s="14"/>
      <c r="CB679" s="14"/>
      <c r="CC679" s="14"/>
      <c r="CD679" s="14"/>
      <c r="CE679" s="14"/>
      <c r="CF679" s="14"/>
      <c r="CG679" s="14"/>
    </row>
    <row r="680" spans="1:85" s="33" customFormat="1">
      <c r="A680" s="9"/>
      <c r="B680" s="18"/>
      <c r="C680" s="14"/>
      <c r="D680" s="9"/>
      <c r="E680" s="19"/>
      <c r="F680" s="19"/>
      <c r="G680" s="9"/>
      <c r="H680" s="9"/>
      <c r="I680" s="9"/>
      <c r="J680" s="89"/>
      <c r="K680" s="84"/>
      <c r="L680" s="9"/>
      <c r="M680" s="10"/>
      <c r="N680" s="10"/>
      <c r="O680" s="17"/>
      <c r="P680" s="17"/>
      <c r="Q680" s="9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  <c r="BU680" s="14"/>
      <c r="BV680" s="14"/>
      <c r="BW680" s="14"/>
      <c r="BX680" s="14"/>
      <c r="BY680" s="14"/>
      <c r="BZ680" s="14"/>
      <c r="CA680" s="14"/>
      <c r="CB680" s="14"/>
      <c r="CC680" s="14"/>
      <c r="CD680" s="14"/>
      <c r="CE680" s="14"/>
      <c r="CF680" s="14"/>
      <c r="CG680" s="14"/>
    </row>
    <row r="681" spans="1:85" s="33" customFormat="1">
      <c r="A681" s="9"/>
      <c r="B681" s="18"/>
      <c r="C681" s="14"/>
      <c r="D681" s="9"/>
      <c r="E681" s="19"/>
      <c r="F681" s="19"/>
      <c r="G681" s="9"/>
      <c r="H681" s="9"/>
      <c r="I681" s="9"/>
      <c r="J681" s="89"/>
      <c r="K681" s="84"/>
      <c r="L681" s="9"/>
      <c r="M681" s="10"/>
      <c r="N681" s="10"/>
      <c r="O681" s="17"/>
      <c r="P681" s="17"/>
      <c r="Q681" s="9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  <c r="BU681" s="14"/>
      <c r="BV681" s="14"/>
      <c r="BW681" s="14"/>
      <c r="BX681" s="14"/>
      <c r="BY681" s="14"/>
      <c r="BZ681" s="14"/>
      <c r="CA681" s="14"/>
      <c r="CB681" s="14"/>
      <c r="CC681" s="14"/>
      <c r="CD681" s="14"/>
      <c r="CE681" s="14"/>
      <c r="CF681" s="14"/>
      <c r="CG681" s="14"/>
    </row>
    <row r="682" spans="1:85" s="33" customFormat="1">
      <c r="A682" s="9"/>
      <c r="B682" s="18"/>
      <c r="C682" s="14"/>
      <c r="D682" s="9"/>
      <c r="E682" s="19"/>
      <c r="F682" s="19"/>
      <c r="G682" s="9"/>
      <c r="H682" s="9"/>
      <c r="I682" s="9"/>
      <c r="J682" s="89"/>
      <c r="K682" s="84"/>
      <c r="L682" s="9"/>
      <c r="M682" s="10"/>
      <c r="N682" s="10"/>
      <c r="O682" s="17"/>
      <c r="P682" s="17"/>
      <c r="Q682" s="9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  <c r="BU682" s="14"/>
      <c r="BV682" s="14"/>
      <c r="BW682" s="14"/>
      <c r="BX682" s="14"/>
      <c r="BY682" s="14"/>
      <c r="BZ682" s="14"/>
      <c r="CA682" s="14"/>
      <c r="CB682" s="14"/>
      <c r="CC682" s="14"/>
      <c r="CD682" s="14"/>
      <c r="CE682" s="14"/>
      <c r="CF682" s="14"/>
      <c r="CG682" s="14"/>
    </row>
    <row r="683" spans="1:85" s="33" customFormat="1">
      <c r="A683" s="9"/>
      <c r="B683" s="18"/>
      <c r="C683" s="14"/>
      <c r="D683" s="9"/>
      <c r="E683" s="19"/>
      <c r="F683" s="19"/>
      <c r="G683" s="9"/>
      <c r="H683" s="9"/>
      <c r="I683" s="9"/>
      <c r="J683" s="89"/>
      <c r="K683" s="84"/>
      <c r="L683" s="9"/>
      <c r="M683" s="10"/>
      <c r="N683" s="10"/>
      <c r="O683" s="17"/>
      <c r="P683" s="17"/>
      <c r="Q683" s="9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  <c r="BU683" s="14"/>
      <c r="BV683" s="14"/>
      <c r="BW683" s="14"/>
      <c r="BX683" s="14"/>
      <c r="BY683" s="14"/>
      <c r="BZ683" s="14"/>
      <c r="CA683" s="14"/>
      <c r="CB683" s="14"/>
      <c r="CC683" s="14"/>
      <c r="CD683" s="14"/>
      <c r="CE683" s="14"/>
      <c r="CF683" s="14"/>
      <c r="CG683" s="14"/>
    </row>
    <row r="684" spans="1:85" s="33" customFormat="1">
      <c r="A684" s="9"/>
      <c r="B684" s="18"/>
      <c r="C684" s="14"/>
      <c r="D684" s="9"/>
      <c r="E684" s="19"/>
      <c r="F684" s="19"/>
      <c r="G684" s="9"/>
      <c r="H684" s="9"/>
      <c r="I684" s="9"/>
      <c r="J684" s="89"/>
      <c r="K684" s="84"/>
      <c r="L684" s="9"/>
      <c r="M684" s="10"/>
      <c r="N684" s="10"/>
      <c r="O684" s="17"/>
      <c r="P684" s="17"/>
      <c r="Q684" s="9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  <c r="BU684" s="14"/>
      <c r="BV684" s="14"/>
      <c r="BW684" s="14"/>
      <c r="BX684" s="14"/>
      <c r="BY684" s="14"/>
      <c r="BZ684" s="14"/>
      <c r="CA684" s="14"/>
      <c r="CB684" s="14"/>
      <c r="CC684" s="14"/>
      <c r="CD684" s="14"/>
      <c r="CE684" s="14"/>
      <c r="CF684" s="14"/>
      <c r="CG684" s="14"/>
    </row>
    <row r="685" spans="1:85" s="33" customFormat="1">
      <c r="A685" s="9"/>
      <c r="B685" s="18"/>
      <c r="C685" s="14"/>
      <c r="D685" s="9"/>
      <c r="E685" s="19"/>
      <c r="F685" s="19"/>
      <c r="G685" s="9"/>
      <c r="H685" s="9"/>
      <c r="I685" s="9"/>
      <c r="J685" s="89"/>
      <c r="K685" s="84"/>
      <c r="L685" s="9"/>
      <c r="M685" s="10"/>
      <c r="N685" s="10"/>
      <c r="O685" s="17"/>
      <c r="P685" s="17"/>
      <c r="Q685" s="9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  <c r="BU685" s="14"/>
      <c r="BV685" s="14"/>
      <c r="BW685" s="14"/>
      <c r="BX685" s="14"/>
      <c r="BY685" s="14"/>
      <c r="BZ685" s="14"/>
      <c r="CA685" s="14"/>
      <c r="CB685" s="14"/>
      <c r="CC685" s="14"/>
      <c r="CD685" s="14"/>
      <c r="CE685" s="14"/>
      <c r="CF685" s="14"/>
      <c r="CG685" s="14"/>
    </row>
    <row r="686" spans="1:85" s="33" customFormat="1">
      <c r="A686" s="9"/>
      <c r="B686" s="18"/>
      <c r="C686" s="14"/>
      <c r="D686" s="9"/>
      <c r="E686" s="19"/>
      <c r="F686" s="19"/>
      <c r="G686" s="9"/>
      <c r="H686" s="9"/>
      <c r="I686" s="9"/>
      <c r="J686" s="89"/>
      <c r="K686" s="84"/>
      <c r="L686" s="9"/>
      <c r="M686" s="10"/>
      <c r="N686" s="10"/>
      <c r="O686" s="17"/>
      <c r="P686" s="17"/>
      <c r="Q686" s="9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  <c r="BU686" s="14"/>
      <c r="BV686" s="14"/>
      <c r="BW686" s="14"/>
      <c r="BX686" s="14"/>
      <c r="BY686" s="14"/>
      <c r="BZ686" s="14"/>
      <c r="CA686" s="14"/>
      <c r="CB686" s="14"/>
      <c r="CC686" s="14"/>
      <c r="CD686" s="14"/>
      <c r="CE686" s="14"/>
      <c r="CF686" s="14"/>
      <c r="CG686" s="14"/>
    </row>
    <row r="687" spans="1:85" s="33" customFormat="1">
      <c r="A687" s="9"/>
      <c r="B687" s="18"/>
      <c r="C687" s="14"/>
      <c r="D687" s="9"/>
      <c r="E687" s="19"/>
      <c r="F687" s="19"/>
      <c r="G687" s="9"/>
      <c r="H687" s="9"/>
      <c r="I687" s="9"/>
      <c r="J687" s="89"/>
      <c r="K687" s="84"/>
      <c r="L687" s="9"/>
      <c r="M687" s="10"/>
      <c r="N687" s="10"/>
      <c r="O687" s="17"/>
      <c r="P687" s="17"/>
      <c r="Q687" s="9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  <c r="BU687" s="14"/>
      <c r="BV687" s="14"/>
      <c r="BW687" s="14"/>
      <c r="BX687" s="14"/>
      <c r="BY687" s="14"/>
      <c r="BZ687" s="14"/>
      <c r="CA687" s="14"/>
      <c r="CB687" s="14"/>
      <c r="CC687" s="14"/>
      <c r="CD687" s="14"/>
      <c r="CE687" s="14"/>
      <c r="CF687" s="14"/>
      <c r="CG687" s="14"/>
    </row>
    <row r="688" spans="1:85" s="33" customFormat="1">
      <c r="A688" s="9"/>
      <c r="B688" s="18"/>
      <c r="C688" s="14"/>
      <c r="D688" s="9"/>
      <c r="E688" s="19"/>
      <c r="F688" s="19"/>
      <c r="G688" s="9"/>
      <c r="H688" s="9"/>
      <c r="I688" s="9"/>
      <c r="J688" s="89"/>
      <c r="K688" s="84"/>
      <c r="L688" s="9"/>
      <c r="M688" s="10"/>
      <c r="N688" s="10"/>
      <c r="O688" s="17"/>
      <c r="P688" s="17"/>
      <c r="Q688" s="9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  <c r="BU688" s="14"/>
      <c r="BV688" s="14"/>
      <c r="BW688" s="14"/>
      <c r="BX688" s="14"/>
      <c r="BY688" s="14"/>
      <c r="BZ688" s="14"/>
      <c r="CA688" s="14"/>
      <c r="CB688" s="14"/>
      <c r="CC688" s="14"/>
      <c r="CD688" s="14"/>
      <c r="CE688" s="14"/>
      <c r="CF688" s="14"/>
      <c r="CG688" s="14"/>
    </row>
    <row r="689" spans="1:85" s="33" customFormat="1">
      <c r="A689" s="9"/>
      <c r="B689" s="18"/>
      <c r="C689" s="14"/>
      <c r="D689" s="9"/>
      <c r="E689" s="19"/>
      <c r="F689" s="19"/>
      <c r="G689" s="9"/>
      <c r="H689" s="9"/>
      <c r="I689" s="9"/>
      <c r="J689" s="89"/>
      <c r="K689" s="84"/>
      <c r="L689" s="9"/>
      <c r="M689" s="10"/>
      <c r="N689" s="10"/>
      <c r="O689" s="17"/>
      <c r="P689" s="17"/>
      <c r="Q689" s="9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  <c r="BU689" s="14"/>
      <c r="BV689" s="14"/>
      <c r="BW689" s="14"/>
      <c r="BX689" s="14"/>
      <c r="BY689" s="14"/>
      <c r="BZ689" s="14"/>
      <c r="CA689" s="14"/>
      <c r="CB689" s="14"/>
      <c r="CC689" s="14"/>
      <c r="CD689" s="14"/>
      <c r="CE689" s="14"/>
      <c r="CF689" s="14"/>
      <c r="CG689" s="14"/>
    </row>
    <row r="690" spans="1:85" s="33" customFormat="1">
      <c r="A690" s="9"/>
      <c r="B690" s="18"/>
      <c r="C690" s="14"/>
      <c r="D690" s="9"/>
      <c r="E690" s="19"/>
      <c r="F690" s="19"/>
      <c r="G690" s="9"/>
      <c r="H690" s="9"/>
      <c r="I690" s="9"/>
      <c r="J690" s="89"/>
      <c r="K690" s="84"/>
      <c r="L690" s="9"/>
      <c r="M690" s="10"/>
      <c r="N690" s="10"/>
      <c r="O690" s="17"/>
      <c r="P690" s="17"/>
      <c r="Q690" s="9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  <c r="BU690" s="14"/>
      <c r="BV690" s="14"/>
      <c r="BW690" s="14"/>
      <c r="BX690" s="14"/>
      <c r="BY690" s="14"/>
      <c r="BZ690" s="14"/>
      <c r="CA690" s="14"/>
      <c r="CB690" s="14"/>
      <c r="CC690" s="14"/>
      <c r="CD690" s="14"/>
      <c r="CE690" s="14"/>
      <c r="CF690" s="14"/>
      <c r="CG690" s="14"/>
    </row>
    <row r="691" spans="1:85" s="33" customFormat="1">
      <c r="A691" s="9"/>
      <c r="B691" s="18"/>
      <c r="C691" s="14"/>
      <c r="D691" s="9"/>
      <c r="E691" s="19"/>
      <c r="F691" s="19"/>
      <c r="G691" s="9"/>
      <c r="H691" s="9"/>
      <c r="I691" s="9"/>
      <c r="J691" s="89"/>
      <c r="K691" s="84"/>
      <c r="L691" s="9"/>
      <c r="M691" s="10"/>
      <c r="N691" s="10"/>
      <c r="O691" s="17"/>
      <c r="P691" s="17"/>
      <c r="Q691" s="9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  <c r="BU691" s="14"/>
      <c r="BV691" s="14"/>
      <c r="BW691" s="14"/>
      <c r="BX691" s="14"/>
      <c r="BY691" s="14"/>
      <c r="BZ691" s="14"/>
      <c r="CA691" s="14"/>
      <c r="CB691" s="14"/>
      <c r="CC691" s="14"/>
      <c r="CD691" s="14"/>
      <c r="CE691" s="14"/>
      <c r="CF691" s="14"/>
      <c r="CG691" s="14"/>
    </row>
    <row r="692" spans="1:85" s="33" customFormat="1">
      <c r="A692" s="9"/>
      <c r="B692" s="18"/>
      <c r="C692" s="14"/>
      <c r="D692" s="9"/>
      <c r="E692" s="19"/>
      <c r="F692" s="19"/>
      <c r="G692" s="9"/>
      <c r="H692" s="9"/>
      <c r="I692" s="9"/>
      <c r="J692" s="89"/>
      <c r="K692" s="84"/>
      <c r="L692" s="9"/>
      <c r="M692" s="10"/>
      <c r="N692" s="10"/>
      <c r="O692" s="17"/>
      <c r="P692" s="17"/>
      <c r="Q692" s="9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  <c r="BU692" s="14"/>
      <c r="BV692" s="14"/>
      <c r="BW692" s="14"/>
      <c r="BX692" s="14"/>
      <c r="BY692" s="14"/>
      <c r="BZ692" s="14"/>
      <c r="CA692" s="14"/>
      <c r="CB692" s="14"/>
      <c r="CC692" s="14"/>
      <c r="CD692" s="14"/>
      <c r="CE692" s="14"/>
      <c r="CF692" s="14"/>
      <c r="CG692" s="14"/>
    </row>
    <row r="693" spans="1:85" s="33" customFormat="1">
      <c r="A693" s="9"/>
      <c r="B693" s="18"/>
      <c r="C693" s="14"/>
      <c r="D693" s="9"/>
      <c r="E693" s="19"/>
      <c r="F693" s="19"/>
      <c r="G693" s="9"/>
      <c r="H693" s="9"/>
      <c r="I693" s="9"/>
      <c r="J693" s="89"/>
      <c r="K693" s="84"/>
      <c r="L693" s="9"/>
      <c r="M693" s="10"/>
      <c r="N693" s="10"/>
      <c r="O693" s="17"/>
      <c r="P693" s="17"/>
      <c r="Q693" s="9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  <c r="BU693" s="14"/>
      <c r="BV693" s="14"/>
      <c r="BW693" s="14"/>
      <c r="BX693" s="14"/>
      <c r="BY693" s="14"/>
      <c r="BZ693" s="14"/>
      <c r="CA693" s="14"/>
      <c r="CB693" s="14"/>
      <c r="CC693" s="14"/>
      <c r="CD693" s="14"/>
      <c r="CE693" s="14"/>
      <c r="CF693" s="14"/>
      <c r="CG693" s="14"/>
    </row>
    <row r="694" spans="1:85" s="33" customFormat="1">
      <c r="A694" s="9"/>
      <c r="B694" s="18"/>
      <c r="C694" s="14"/>
      <c r="D694" s="9"/>
      <c r="E694" s="19"/>
      <c r="F694" s="19"/>
      <c r="G694" s="9"/>
      <c r="H694" s="9"/>
      <c r="I694" s="9"/>
      <c r="J694" s="89"/>
      <c r="K694" s="84"/>
      <c r="L694" s="9"/>
      <c r="M694" s="10"/>
      <c r="N694" s="10"/>
      <c r="O694" s="17"/>
      <c r="P694" s="17"/>
      <c r="Q694" s="9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  <c r="BU694" s="14"/>
      <c r="BV694" s="14"/>
      <c r="BW694" s="14"/>
      <c r="BX694" s="14"/>
      <c r="BY694" s="14"/>
      <c r="BZ694" s="14"/>
      <c r="CA694" s="14"/>
      <c r="CB694" s="14"/>
      <c r="CC694" s="14"/>
      <c r="CD694" s="14"/>
      <c r="CE694" s="14"/>
      <c r="CF694" s="14"/>
      <c r="CG694" s="14"/>
    </row>
    <row r="695" spans="1:85" s="33" customFormat="1">
      <c r="A695" s="9"/>
      <c r="B695" s="18"/>
      <c r="C695" s="14"/>
      <c r="D695" s="9"/>
      <c r="E695" s="19"/>
      <c r="F695" s="19"/>
      <c r="G695" s="9"/>
      <c r="H695" s="9"/>
      <c r="I695" s="9"/>
      <c r="J695" s="89"/>
      <c r="K695" s="84"/>
      <c r="L695" s="9"/>
      <c r="M695" s="10"/>
      <c r="N695" s="10"/>
      <c r="O695" s="17"/>
      <c r="P695" s="17"/>
      <c r="Q695" s="9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  <c r="BU695" s="14"/>
      <c r="BV695" s="14"/>
      <c r="BW695" s="14"/>
      <c r="BX695" s="14"/>
      <c r="BY695" s="14"/>
      <c r="BZ695" s="14"/>
      <c r="CA695" s="14"/>
      <c r="CB695" s="14"/>
      <c r="CC695" s="14"/>
      <c r="CD695" s="14"/>
      <c r="CE695" s="14"/>
      <c r="CF695" s="14"/>
      <c r="CG695" s="14"/>
    </row>
    <row r="696" spans="1:85" s="33" customFormat="1">
      <c r="A696" s="9"/>
      <c r="B696" s="18"/>
      <c r="C696" s="14"/>
      <c r="D696" s="9"/>
      <c r="E696" s="19"/>
      <c r="F696" s="19"/>
      <c r="G696" s="9"/>
      <c r="H696" s="9"/>
      <c r="I696" s="9"/>
      <c r="J696" s="89"/>
      <c r="K696" s="84"/>
      <c r="L696" s="9"/>
      <c r="M696" s="10"/>
      <c r="N696" s="10"/>
      <c r="O696" s="17"/>
      <c r="P696" s="17"/>
      <c r="Q696" s="9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  <c r="BU696" s="14"/>
      <c r="BV696" s="14"/>
      <c r="BW696" s="14"/>
      <c r="BX696" s="14"/>
      <c r="BY696" s="14"/>
      <c r="BZ696" s="14"/>
      <c r="CA696" s="14"/>
      <c r="CB696" s="14"/>
      <c r="CC696" s="14"/>
      <c r="CD696" s="14"/>
      <c r="CE696" s="14"/>
      <c r="CF696" s="14"/>
      <c r="CG696" s="14"/>
    </row>
    <row r="697" spans="1:85" s="33" customFormat="1">
      <c r="A697" s="9"/>
      <c r="B697" s="18"/>
      <c r="C697" s="14"/>
      <c r="D697" s="9"/>
      <c r="E697" s="19"/>
      <c r="F697" s="19"/>
      <c r="G697" s="9"/>
      <c r="H697" s="9"/>
      <c r="I697" s="9"/>
      <c r="J697" s="89"/>
      <c r="K697" s="84"/>
      <c r="L697" s="9"/>
      <c r="M697" s="10"/>
      <c r="N697" s="10"/>
      <c r="O697" s="17"/>
      <c r="P697" s="17"/>
      <c r="Q697" s="9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  <c r="BU697" s="14"/>
      <c r="BV697" s="14"/>
      <c r="BW697" s="14"/>
      <c r="BX697" s="14"/>
      <c r="BY697" s="14"/>
      <c r="BZ697" s="14"/>
      <c r="CA697" s="14"/>
      <c r="CB697" s="14"/>
      <c r="CC697" s="14"/>
      <c r="CD697" s="14"/>
      <c r="CE697" s="14"/>
      <c r="CF697" s="14"/>
      <c r="CG697" s="14"/>
    </row>
    <row r="698" spans="1:85" s="33" customFormat="1">
      <c r="A698" s="9"/>
      <c r="B698" s="18"/>
      <c r="C698" s="14"/>
      <c r="D698" s="9"/>
      <c r="E698" s="19"/>
      <c r="F698" s="19"/>
      <c r="G698" s="9"/>
      <c r="H698" s="9"/>
      <c r="I698" s="9"/>
      <c r="J698" s="89"/>
      <c r="K698" s="84"/>
      <c r="L698" s="9"/>
      <c r="M698" s="10"/>
      <c r="N698" s="10"/>
      <c r="O698" s="17"/>
      <c r="P698" s="17"/>
      <c r="Q698" s="9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  <c r="BU698" s="14"/>
      <c r="BV698" s="14"/>
      <c r="BW698" s="14"/>
      <c r="BX698" s="14"/>
      <c r="BY698" s="14"/>
      <c r="BZ698" s="14"/>
      <c r="CA698" s="14"/>
      <c r="CB698" s="14"/>
      <c r="CC698" s="14"/>
      <c r="CD698" s="14"/>
      <c r="CE698" s="14"/>
      <c r="CF698" s="14"/>
      <c r="CG698" s="14"/>
    </row>
    <row r="699" spans="1:85" s="33" customFormat="1">
      <c r="A699" s="9"/>
      <c r="B699" s="18"/>
      <c r="C699" s="14"/>
      <c r="D699" s="9"/>
      <c r="E699" s="19"/>
      <c r="F699" s="19"/>
      <c r="G699" s="9"/>
      <c r="H699" s="9"/>
      <c r="I699" s="9"/>
      <c r="J699" s="89"/>
      <c r="K699" s="84"/>
      <c r="L699" s="9"/>
      <c r="M699" s="10"/>
      <c r="N699" s="10"/>
      <c r="O699" s="17"/>
      <c r="P699" s="17"/>
      <c r="Q699" s="9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  <c r="BU699" s="14"/>
      <c r="BV699" s="14"/>
      <c r="BW699" s="14"/>
      <c r="BX699" s="14"/>
      <c r="BY699" s="14"/>
      <c r="BZ699" s="14"/>
      <c r="CA699" s="14"/>
      <c r="CB699" s="14"/>
      <c r="CC699" s="14"/>
      <c r="CD699" s="14"/>
      <c r="CE699" s="14"/>
      <c r="CF699" s="14"/>
      <c r="CG699" s="14"/>
    </row>
    <row r="700" spans="1:85" s="33" customFormat="1">
      <c r="A700" s="9"/>
      <c r="B700" s="18"/>
      <c r="C700" s="14"/>
      <c r="D700" s="9"/>
      <c r="E700" s="19"/>
      <c r="F700" s="19"/>
      <c r="G700" s="9"/>
      <c r="H700" s="9"/>
      <c r="I700" s="9"/>
      <c r="J700" s="89"/>
      <c r="K700" s="84"/>
      <c r="L700" s="9"/>
      <c r="M700" s="10"/>
      <c r="N700" s="10"/>
      <c r="O700" s="17"/>
      <c r="P700" s="17"/>
      <c r="Q700" s="9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  <c r="BU700" s="14"/>
      <c r="BV700" s="14"/>
      <c r="BW700" s="14"/>
      <c r="BX700" s="14"/>
      <c r="BY700" s="14"/>
      <c r="BZ700" s="14"/>
      <c r="CA700" s="14"/>
      <c r="CB700" s="14"/>
      <c r="CC700" s="14"/>
      <c r="CD700" s="14"/>
      <c r="CE700" s="14"/>
      <c r="CF700" s="14"/>
      <c r="CG700" s="14"/>
    </row>
    <row r="701" spans="1:85" s="33" customFormat="1">
      <c r="A701" s="9"/>
      <c r="B701" s="18"/>
      <c r="C701" s="14"/>
      <c r="D701" s="9"/>
      <c r="E701" s="19"/>
      <c r="F701" s="19"/>
      <c r="G701" s="9"/>
      <c r="H701" s="9"/>
      <c r="I701" s="9"/>
      <c r="J701" s="89"/>
      <c r="K701" s="84"/>
      <c r="L701" s="9"/>
      <c r="M701" s="10"/>
      <c r="N701" s="10"/>
      <c r="O701" s="17"/>
      <c r="P701" s="17"/>
      <c r="Q701" s="9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  <c r="BU701" s="14"/>
      <c r="BV701" s="14"/>
      <c r="BW701" s="14"/>
      <c r="BX701" s="14"/>
      <c r="BY701" s="14"/>
      <c r="BZ701" s="14"/>
      <c r="CA701" s="14"/>
      <c r="CB701" s="14"/>
      <c r="CC701" s="14"/>
      <c r="CD701" s="14"/>
      <c r="CE701" s="14"/>
      <c r="CF701" s="14"/>
      <c r="CG701" s="14"/>
    </row>
    <row r="702" spans="1:85" s="33" customFormat="1">
      <c r="A702" s="9"/>
      <c r="B702" s="18"/>
      <c r="C702" s="14"/>
      <c r="D702" s="9"/>
      <c r="E702" s="19"/>
      <c r="F702" s="19"/>
      <c r="G702" s="9"/>
      <c r="H702" s="9"/>
      <c r="I702" s="9"/>
      <c r="J702" s="89"/>
      <c r="K702" s="84"/>
      <c r="L702" s="9"/>
      <c r="M702" s="10"/>
      <c r="N702" s="10"/>
      <c r="O702" s="17"/>
      <c r="P702" s="17"/>
      <c r="Q702" s="9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  <c r="BU702" s="14"/>
      <c r="BV702" s="14"/>
      <c r="BW702" s="14"/>
      <c r="BX702" s="14"/>
      <c r="BY702" s="14"/>
      <c r="BZ702" s="14"/>
      <c r="CA702" s="14"/>
      <c r="CB702" s="14"/>
      <c r="CC702" s="14"/>
      <c r="CD702" s="14"/>
      <c r="CE702" s="14"/>
      <c r="CF702" s="14"/>
      <c r="CG702" s="14"/>
    </row>
    <row r="703" spans="1:85" s="33" customFormat="1">
      <c r="A703" s="9"/>
      <c r="B703" s="18"/>
      <c r="C703" s="14"/>
      <c r="D703" s="9"/>
      <c r="E703" s="19"/>
      <c r="F703" s="19"/>
      <c r="G703" s="9"/>
      <c r="H703" s="9"/>
      <c r="I703" s="9"/>
      <c r="J703" s="89"/>
      <c r="K703" s="84"/>
      <c r="L703" s="9"/>
      <c r="M703" s="10"/>
      <c r="N703" s="10"/>
      <c r="O703" s="17"/>
      <c r="P703" s="17"/>
      <c r="Q703" s="9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  <c r="BU703" s="14"/>
      <c r="BV703" s="14"/>
      <c r="BW703" s="14"/>
      <c r="BX703" s="14"/>
      <c r="BY703" s="14"/>
      <c r="BZ703" s="14"/>
      <c r="CA703" s="14"/>
      <c r="CB703" s="14"/>
      <c r="CC703" s="14"/>
      <c r="CD703" s="14"/>
      <c r="CE703" s="14"/>
      <c r="CF703" s="14"/>
      <c r="CG703" s="14"/>
    </row>
    <row r="704" spans="1:85" s="33" customFormat="1">
      <c r="A704" s="9"/>
      <c r="B704" s="18"/>
      <c r="C704" s="14"/>
      <c r="D704" s="9"/>
      <c r="E704" s="19"/>
      <c r="F704" s="19"/>
      <c r="G704" s="9"/>
      <c r="H704" s="9"/>
      <c r="I704" s="9"/>
      <c r="J704" s="89"/>
      <c r="K704" s="84"/>
      <c r="L704" s="9"/>
      <c r="M704" s="10"/>
      <c r="N704" s="10"/>
      <c r="O704" s="17"/>
      <c r="P704" s="17"/>
      <c r="Q704" s="9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  <c r="BU704" s="14"/>
      <c r="BV704" s="14"/>
      <c r="BW704" s="14"/>
      <c r="BX704" s="14"/>
      <c r="BY704" s="14"/>
      <c r="BZ704" s="14"/>
      <c r="CA704" s="14"/>
      <c r="CB704" s="14"/>
      <c r="CC704" s="14"/>
      <c r="CD704" s="14"/>
      <c r="CE704" s="14"/>
      <c r="CF704" s="14"/>
      <c r="CG704" s="14"/>
    </row>
    <row r="705" spans="1:85" s="33" customFormat="1">
      <c r="A705" s="9"/>
      <c r="B705" s="18"/>
      <c r="C705" s="14"/>
      <c r="D705" s="9"/>
      <c r="E705" s="19"/>
      <c r="F705" s="19"/>
      <c r="G705" s="9"/>
      <c r="H705" s="9"/>
      <c r="I705" s="9"/>
      <c r="J705" s="89"/>
      <c r="K705" s="84"/>
      <c r="L705" s="9"/>
      <c r="M705" s="10"/>
      <c r="N705" s="10"/>
      <c r="O705" s="17"/>
      <c r="P705" s="17"/>
      <c r="Q705" s="9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  <c r="BU705" s="14"/>
      <c r="BV705" s="14"/>
      <c r="BW705" s="14"/>
      <c r="BX705" s="14"/>
      <c r="BY705" s="14"/>
      <c r="BZ705" s="14"/>
      <c r="CA705" s="14"/>
      <c r="CB705" s="14"/>
      <c r="CC705" s="14"/>
      <c r="CD705" s="14"/>
      <c r="CE705" s="14"/>
      <c r="CF705" s="14"/>
      <c r="CG705" s="14"/>
    </row>
    <row r="706" spans="1:85" s="33" customFormat="1">
      <c r="A706" s="9"/>
      <c r="B706" s="18"/>
      <c r="C706" s="14"/>
      <c r="D706" s="9"/>
      <c r="E706" s="19"/>
      <c r="F706" s="19"/>
      <c r="G706" s="9"/>
      <c r="H706" s="9"/>
      <c r="I706" s="9"/>
      <c r="J706" s="89"/>
      <c r="K706" s="84"/>
      <c r="L706" s="9"/>
      <c r="M706" s="10"/>
      <c r="N706" s="10"/>
      <c r="O706" s="17"/>
      <c r="P706" s="17"/>
      <c r="Q706" s="9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  <c r="BU706" s="14"/>
      <c r="BV706" s="14"/>
      <c r="BW706" s="14"/>
      <c r="BX706" s="14"/>
      <c r="BY706" s="14"/>
      <c r="BZ706" s="14"/>
      <c r="CA706" s="14"/>
      <c r="CB706" s="14"/>
      <c r="CC706" s="14"/>
      <c r="CD706" s="14"/>
      <c r="CE706" s="14"/>
      <c r="CF706" s="14"/>
      <c r="CG706" s="14"/>
    </row>
    <row r="707" spans="1:85" s="33" customFormat="1">
      <c r="A707" s="9"/>
      <c r="B707" s="18"/>
      <c r="C707" s="14"/>
      <c r="D707" s="9"/>
      <c r="E707" s="19"/>
      <c r="F707" s="19"/>
      <c r="G707" s="9"/>
      <c r="H707" s="9"/>
      <c r="I707" s="9"/>
      <c r="J707" s="89"/>
      <c r="K707" s="84"/>
      <c r="L707" s="9"/>
      <c r="M707" s="10"/>
      <c r="N707" s="10"/>
      <c r="O707" s="17"/>
      <c r="P707" s="17"/>
      <c r="Q707" s="9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  <c r="BU707" s="14"/>
      <c r="BV707" s="14"/>
      <c r="BW707" s="14"/>
      <c r="BX707" s="14"/>
      <c r="BY707" s="14"/>
      <c r="BZ707" s="14"/>
      <c r="CA707" s="14"/>
      <c r="CB707" s="14"/>
      <c r="CC707" s="14"/>
      <c r="CD707" s="14"/>
      <c r="CE707" s="14"/>
      <c r="CF707" s="14"/>
      <c r="CG707" s="14"/>
    </row>
    <row r="708" spans="1:85" s="33" customFormat="1">
      <c r="A708" s="9"/>
      <c r="B708" s="18"/>
      <c r="C708" s="14"/>
      <c r="D708" s="9"/>
      <c r="E708" s="19"/>
      <c r="F708" s="19"/>
      <c r="G708" s="9"/>
      <c r="H708" s="9"/>
      <c r="I708" s="9"/>
      <c r="J708" s="89"/>
      <c r="K708" s="84"/>
      <c r="L708" s="9"/>
      <c r="M708" s="10"/>
      <c r="N708" s="10"/>
      <c r="O708" s="17"/>
      <c r="P708" s="17"/>
      <c r="Q708" s="9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  <c r="BU708" s="14"/>
      <c r="BV708" s="14"/>
      <c r="BW708" s="14"/>
      <c r="BX708" s="14"/>
      <c r="BY708" s="14"/>
      <c r="BZ708" s="14"/>
      <c r="CA708" s="14"/>
      <c r="CB708" s="14"/>
      <c r="CC708" s="14"/>
      <c r="CD708" s="14"/>
      <c r="CE708" s="14"/>
      <c r="CF708" s="14"/>
      <c r="CG708" s="14"/>
    </row>
    <row r="709" spans="1:85" s="33" customFormat="1">
      <c r="A709" s="9"/>
      <c r="B709" s="18"/>
      <c r="C709" s="14"/>
      <c r="D709" s="9"/>
      <c r="E709" s="19"/>
      <c r="F709" s="19"/>
      <c r="G709" s="9"/>
      <c r="H709" s="9"/>
      <c r="I709" s="9"/>
      <c r="J709" s="89"/>
      <c r="K709" s="84"/>
      <c r="L709" s="9"/>
      <c r="M709" s="10"/>
      <c r="N709" s="10"/>
      <c r="O709" s="17"/>
      <c r="P709" s="17"/>
      <c r="Q709" s="9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  <c r="BU709" s="14"/>
      <c r="BV709" s="14"/>
      <c r="BW709" s="14"/>
      <c r="BX709" s="14"/>
      <c r="BY709" s="14"/>
      <c r="BZ709" s="14"/>
      <c r="CA709" s="14"/>
      <c r="CB709" s="14"/>
      <c r="CC709" s="14"/>
      <c r="CD709" s="14"/>
      <c r="CE709" s="14"/>
      <c r="CF709" s="14"/>
      <c r="CG709" s="14"/>
    </row>
    <row r="710" spans="1:85" s="33" customFormat="1">
      <c r="A710" s="9"/>
      <c r="B710" s="18"/>
      <c r="C710" s="14"/>
      <c r="D710" s="9"/>
      <c r="E710" s="19"/>
      <c r="F710" s="19"/>
      <c r="G710" s="9"/>
      <c r="H710" s="9"/>
      <c r="I710" s="9"/>
      <c r="J710" s="89"/>
      <c r="K710" s="84"/>
      <c r="L710" s="9"/>
      <c r="M710" s="10"/>
      <c r="N710" s="10"/>
      <c r="O710" s="17"/>
      <c r="P710" s="17"/>
      <c r="Q710" s="9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  <c r="BU710" s="14"/>
      <c r="BV710" s="14"/>
      <c r="BW710" s="14"/>
      <c r="BX710" s="14"/>
      <c r="BY710" s="14"/>
      <c r="BZ710" s="14"/>
      <c r="CA710" s="14"/>
      <c r="CB710" s="14"/>
      <c r="CC710" s="14"/>
      <c r="CD710" s="14"/>
      <c r="CE710" s="14"/>
      <c r="CF710" s="14"/>
      <c r="CG710" s="14"/>
    </row>
    <row r="711" spans="1:85" s="33" customFormat="1">
      <c r="A711" s="9"/>
      <c r="B711" s="18"/>
      <c r="C711" s="14"/>
      <c r="D711" s="9"/>
      <c r="E711" s="19"/>
      <c r="F711" s="19"/>
      <c r="G711" s="9"/>
      <c r="H711" s="9"/>
      <c r="I711" s="9"/>
      <c r="J711" s="89"/>
      <c r="K711" s="84"/>
      <c r="L711" s="9"/>
      <c r="M711" s="10"/>
      <c r="N711" s="10"/>
      <c r="O711" s="17"/>
      <c r="P711" s="17"/>
      <c r="Q711" s="9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  <c r="BU711" s="14"/>
      <c r="BV711" s="14"/>
      <c r="BW711" s="14"/>
      <c r="BX711" s="14"/>
      <c r="BY711" s="14"/>
      <c r="BZ711" s="14"/>
      <c r="CA711" s="14"/>
      <c r="CB711" s="14"/>
      <c r="CC711" s="14"/>
      <c r="CD711" s="14"/>
      <c r="CE711" s="14"/>
      <c r="CF711" s="14"/>
      <c r="CG711" s="14"/>
    </row>
    <row r="712" spans="1:85" s="33" customFormat="1">
      <c r="A712" s="9"/>
      <c r="B712" s="18"/>
      <c r="C712" s="14"/>
      <c r="D712" s="9"/>
      <c r="E712" s="19"/>
      <c r="F712" s="19"/>
      <c r="G712" s="9"/>
      <c r="H712" s="9"/>
      <c r="I712" s="9"/>
      <c r="J712" s="89"/>
      <c r="K712" s="84"/>
      <c r="L712" s="9"/>
      <c r="M712" s="10"/>
      <c r="N712" s="10"/>
      <c r="O712" s="17"/>
      <c r="P712" s="17"/>
      <c r="Q712" s="9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  <c r="BU712" s="14"/>
      <c r="BV712" s="14"/>
      <c r="BW712" s="14"/>
      <c r="BX712" s="14"/>
      <c r="BY712" s="14"/>
      <c r="BZ712" s="14"/>
      <c r="CA712" s="14"/>
      <c r="CB712" s="14"/>
      <c r="CC712" s="14"/>
      <c r="CD712" s="14"/>
      <c r="CE712" s="14"/>
      <c r="CF712" s="14"/>
      <c r="CG712" s="14"/>
    </row>
    <row r="713" spans="1:85" s="33" customFormat="1">
      <c r="A713" s="9"/>
      <c r="B713" s="18"/>
      <c r="C713" s="14"/>
      <c r="D713" s="9"/>
      <c r="E713" s="19"/>
      <c r="F713" s="19"/>
      <c r="G713" s="9"/>
      <c r="H713" s="9"/>
      <c r="I713" s="9"/>
      <c r="J713" s="89"/>
      <c r="K713" s="84"/>
      <c r="L713" s="9"/>
      <c r="M713" s="10"/>
      <c r="N713" s="10"/>
      <c r="O713" s="17"/>
      <c r="P713" s="17"/>
      <c r="Q713" s="9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  <c r="BU713" s="14"/>
      <c r="BV713" s="14"/>
      <c r="BW713" s="14"/>
      <c r="BX713" s="14"/>
      <c r="BY713" s="14"/>
      <c r="BZ713" s="14"/>
      <c r="CA713" s="14"/>
      <c r="CB713" s="14"/>
      <c r="CC713" s="14"/>
      <c r="CD713" s="14"/>
      <c r="CE713" s="14"/>
      <c r="CF713" s="14"/>
      <c r="CG713" s="14"/>
    </row>
    <row r="714" spans="1:85" s="33" customFormat="1">
      <c r="A714" s="9"/>
      <c r="B714" s="18"/>
      <c r="C714" s="14"/>
      <c r="D714" s="9"/>
      <c r="E714" s="19"/>
      <c r="F714" s="19"/>
      <c r="G714" s="9"/>
      <c r="H714" s="9"/>
      <c r="I714" s="9"/>
      <c r="J714" s="89"/>
      <c r="K714" s="84"/>
      <c r="L714" s="9"/>
      <c r="M714" s="10"/>
      <c r="N714" s="10"/>
      <c r="O714" s="17"/>
      <c r="P714" s="17"/>
      <c r="Q714" s="9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  <c r="BU714" s="14"/>
      <c r="BV714" s="14"/>
      <c r="BW714" s="14"/>
      <c r="BX714" s="14"/>
      <c r="BY714" s="14"/>
      <c r="BZ714" s="14"/>
      <c r="CA714" s="14"/>
      <c r="CB714" s="14"/>
      <c r="CC714" s="14"/>
      <c r="CD714" s="14"/>
      <c r="CE714" s="14"/>
      <c r="CF714" s="14"/>
      <c r="CG714" s="14"/>
    </row>
    <row r="715" spans="1:85" s="33" customFormat="1">
      <c r="A715" s="9"/>
      <c r="B715" s="18"/>
      <c r="C715" s="14"/>
      <c r="D715" s="9"/>
      <c r="E715" s="19"/>
      <c r="F715" s="19"/>
      <c r="G715" s="9"/>
      <c r="H715" s="9"/>
      <c r="I715" s="9"/>
      <c r="J715" s="89"/>
      <c r="K715" s="84"/>
      <c r="L715" s="9"/>
      <c r="M715" s="10"/>
      <c r="N715" s="10"/>
      <c r="O715" s="17"/>
      <c r="P715" s="17"/>
      <c r="Q715" s="9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  <c r="BU715" s="14"/>
      <c r="BV715" s="14"/>
      <c r="BW715" s="14"/>
      <c r="BX715" s="14"/>
      <c r="BY715" s="14"/>
      <c r="BZ715" s="14"/>
      <c r="CA715" s="14"/>
      <c r="CB715" s="14"/>
      <c r="CC715" s="14"/>
      <c r="CD715" s="14"/>
      <c r="CE715" s="14"/>
      <c r="CF715" s="14"/>
      <c r="CG715" s="14"/>
    </row>
    <row r="716" spans="1:85" s="33" customFormat="1">
      <c r="A716" s="9"/>
      <c r="B716" s="18"/>
      <c r="C716" s="14"/>
      <c r="D716" s="9"/>
      <c r="E716" s="19"/>
      <c r="F716" s="19"/>
      <c r="G716" s="9"/>
      <c r="H716" s="9"/>
      <c r="I716" s="9"/>
      <c r="J716" s="89"/>
      <c r="K716" s="84"/>
      <c r="L716" s="9"/>
      <c r="M716" s="10"/>
      <c r="N716" s="10"/>
      <c r="O716" s="17"/>
      <c r="P716" s="17"/>
      <c r="Q716" s="9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  <c r="BU716" s="14"/>
      <c r="BV716" s="14"/>
      <c r="BW716" s="14"/>
      <c r="BX716" s="14"/>
      <c r="BY716" s="14"/>
      <c r="BZ716" s="14"/>
      <c r="CA716" s="14"/>
      <c r="CB716" s="14"/>
      <c r="CC716" s="14"/>
      <c r="CD716" s="14"/>
      <c r="CE716" s="14"/>
      <c r="CF716" s="14"/>
      <c r="CG716" s="14"/>
    </row>
    <row r="717" spans="1:85" s="33" customFormat="1">
      <c r="A717" s="9"/>
      <c r="B717" s="18"/>
      <c r="C717" s="14"/>
      <c r="D717" s="9"/>
      <c r="E717" s="19"/>
      <c r="F717" s="19"/>
      <c r="G717" s="9"/>
      <c r="H717" s="9"/>
      <c r="I717" s="9"/>
      <c r="J717" s="89"/>
      <c r="K717" s="84"/>
      <c r="L717" s="9"/>
      <c r="M717" s="10"/>
      <c r="N717" s="10"/>
      <c r="O717" s="17"/>
      <c r="P717" s="17"/>
      <c r="Q717" s="9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  <c r="BU717" s="14"/>
      <c r="BV717" s="14"/>
      <c r="BW717" s="14"/>
      <c r="BX717" s="14"/>
      <c r="BY717" s="14"/>
      <c r="BZ717" s="14"/>
      <c r="CA717" s="14"/>
      <c r="CB717" s="14"/>
      <c r="CC717" s="14"/>
      <c r="CD717" s="14"/>
      <c r="CE717" s="14"/>
      <c r="CF717" s="14"/>
      <c r="CG717" s="14"/>
    </row>
    <row r="718" spans="1:85" s="33" customFormat="1">
      <c r="A718" s="9"/>
      <c r="B718" s="18"/>
      <c r="C718" s="14"/>
      <c r="D718" s="9"/>
      <c r="E718" s="19"/>
      <c r="F718" s="19"/>
      <c r="G718" s="9"/>
      <c r="H718" s="9"/>
      <c r="I718" s="9"/>
      <c r="J718" s="89"/>
      <c r="K718" s="84"/>
      <c r="L718" s="9"/>
      <c r="M718" s="10"/>
      <c r="N718" s="10"/>
      <c r="O718" s="17"/>
      <c r="P718" s="17"/>
      <c r="Q718" s="9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  <c r="BU718" s="14"/>
      <c r="BV718" s="14"/>
      <c r="BW718" s="14"/>
      <c r="BX718" s="14"/>
      <c r="BY718" s="14"/>
      <c r="BZ718" s="14"/>
      <c r="CA718" s="14"/>
      <c r="CB718" s="14"/>
      <c r="CC718" s="14"/>
      <c r="CD718" s="14"/>
      <c r="CE718" s="14"/>
      <c r="CF718" s="14"/>
      <c r="CG718" s="14"/>
    </row>
    <row r="719" spans="1:85" s="33" customFormat="1">
      <c r="A719" s="9"/>
      <c r="B719" s="18"/>
      <c r="C719" s="14"/>
      <c r="D719" s="9"/>
      <c r="E719" s="19"/>
      <c r="F719" s="19"/>
      <c r="G719" s="9"/>
      <c r="H719" s="9"/>
      <c r="I719" s="9"/>
      <c r="J719" s="89"/>
      <c r="K719" s="84"/>
      <c r="L719" s="9"/>
      <c r="M719" s="10"/>
      <c r="N719" s="10"/>
      <c r="O719" s="17"/>
      <c r="P719" s="17"/>
      <c r="Q719" s="9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  <c r="BU719" s="14"/>
      <c r="BV719" s="14"/>
      <c r="BW719" s="14"/>
      <c r="BX719" s="14"/>
      <c r="BY719" s="14"/>
      <c r="BZ719" s="14"/>
      <c r="CA719" s="14"/>
      <c r="CB719" s="14"/>
      <c r="CC719" s="14"/>
      <c r="CD719" s="14"/>
      <c r="CE719" s="14"/>
      <c r="CF719" s="14"/>
      <c r="CG719" s="14"/>
    </row>
    <row r="720" spans="1:85" s="33" customFormat="1">
      <c r="A720" s="9"/>
      <c r="B720" s="18"/>
      <c r="C720" s="14"/>
      <c r="D720" s="9"/>
      <c r="E720" s="19"/>
      <c r="F720" s="19"/>
      <c r="G720" s="9"/>
      <c r="H720" s="9"/>
      <c r="I720" s="9"/>
      <c r="J720" s="89"/>
      <c r="K720" s="84"/>
      <c r="L720" s="9"/>
      <c r="M720" s="10"/>
      <c r="N720" s="10"/>
      <c r="O720" s="17"/>
      <c r="P720" s="17"/>
      <c r="Q720" s="9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  <c r="BU720" s="14"/>
      <c r="BV720" s="14"/>
      <c r="BW720" s="14"/>
      <c r="BX720" s="14"/>
      <c r="BY720" s="14"/>
      <c r="BZ720" s="14"/>
      <c r="CA720" s="14"/>
      <c r="CB720" s="14"/>
      <c r="CC720" s="14"/>
      <c r="CD720" s="14"/>
      <c r="CE720" s="14"/>
      <c r="CF720" s="14"/>
      <c r="CG720" s="14"/>
    </row>
    <row r="721" spans="1:85" s="33" customFormat="1">
      <c r="A721" s="9"/>
      <c r="B721" s="18"/>
      <c r="C721" s="14"/>
      <c r="D721" s="9"/>
      <c r="E721" s="19"/>
      <c r="F721" s="19"/>
      <c r="G721" s="9"/>
      <c r="H721" s="9"/>
      <c r="I721" s="9"/>
      <c r="J721" s="89"/>
      <c r="K721" s="84"/>
      <c r="L721" s="9"/>
      <c r="M721" s="10"/>
      <c r="N721" s="10"/>
      <c r="O721" s="17"/>
      <c r="P721" s="17"/>
      <c r="Q721" s="9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  <c r="BU721" s="14"/>
      <c r="BV721" s="14"/>
      <c r="BW721" s="14"/>
      <c r="BX721" s="14"/>
      <c r="BY721" s="14"/>
      <c r="BZ721" s="14"/>
      <c r="CA721" s="14"/>
      <c r="CB721" s="14"/>
      <c r="CC721" s="14"/>
      <c r="CD721" s="14"/>
      <c r="CE721" s="14"/>
      <c r="CF721" s="14"/>
      <c r="CG721" s="14"/>
    </row>
    <row r="722" spans="1:85" s="33" customFormat="1">
      <c r="A722" s="9"/>
      <c r="B722" s="18"/>
      <c r="C722" s="14"/>
      <c r="D722" s="9"/>
      <c r="E722" s="19"/>
      <c r="F722" s="19"/>
      <c r="G722" s="9"/>
      <c r="H722" s="9"/>
      <c r="I722" s="9"/>
      <c r="J722" s="89"/>
      <c r="K722" s="84"/>
      <c r="L722" s="9"/>
      <c r="M722" s="10"/>
      <c r="N722" s="10"/>
      <c r="O722" s="17"/>
      <c r="P722" s="17"/>
      <c r="Q722" s="9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  <c r="BU722" s="14"/>
      <c r="BV722" s="14"/>
      <c r="BW722" s="14"/>
      <c r="BX722" s="14"/>
      <c r="BY722" s="14"/>
      <c r="BZ722" s="14"/>
      <c r="CA722" s="14"/>
      <c r="CB722" s="14"/>
      <c r="CC722" s="14"/>
      <c r="CD722" s="14"/>
      <c r="CE722" s="14"/>
      <c r="CF722" s="14"/>
      <c r="CG722" s="14"/>
    </row>
    <row r="723" spans="1:85" s="33" customFormat="1">
      <c r="A723" s="9"/>
      <c r="B723" s="18"/>
      <c r="C723" s="14"/>
      <c r="D723" s="9"/>
      <c r="E723" s="19"/>
      <c r="F723" s="19"/>
      <c r="G723" s="9"/>
      <c r="H723" s="9"/>
      <c r="I723" s="9"/>
      <c r="J723" s="89"/>
      <c r="K723" s="84"/>
      <c r="L723" s="9"/>
      <c r="M723" s="10"/>
      <c r="N723" s="10"/>
      <c r="O723" s="17"/>
      <c r="P723" s="17"/>
      <c r="Q723" s="9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  <c r="BU723" s="14"/>
      <c r="BV723" s="14"/>
      <c r="BW723" s="14"/>
      <c r="BX723" s="14"/>
      <c r="BY723" s="14"/>
      <c r="BZ723" s="14"/>
      <c r="CA723" s="14"/>
      <c r="CB723" s="14"/>
      <c r="CC723" s="14"/>
      <c r="CD723" s="14"/>
      <c r="CE723" s="14"/>
      <c r="CF723" s="14"/>
      <c r="CG723" s="14"/>
    </row>
    <row r="724" spans="1:85" s="33" customFormat="1">
      <c r="A724" s="9"/>
      <c r="B724" s="18"/>
      <c r="C724" s="14"/>
      <c r="D724" s="9"/>
      <c r="E724" s="19"/>
      <c r="F724" s="19"/>
      <c r="G724" s="9"/>
      <c r="H724" s="9"/>
      <c r="I724" s="9"/>
      <c r="J724" s="89"/>
      <c r="K724" s="84"/>
      <c r="L724" s="9"/>
      <c r="M724" s="10"/>
      <c r="N724" s="10"/>
      <c r="O724" s="17"/>
      <c r="P724" s="17"/>
      <c r="Q724" s="9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14"/>
      <c r="BU724" s="14"/>
      <c r="BV724" s="14"/>
      <c r="BW724" s="14"/>
      <c r="BX724" s="14"/>
      <c r="BY724" s="14"/>
      <c r="BZ724" s="14"/>
      <c r="CA724" s="14"/>
      <c r="CB724" s="14"/>
      <c r="CC724" s="14"/>
      <c r="CD724" s="14"/>
      <c r="CE724" s="14"/>
      <c r="CF724" s="14"/>
      <c r="CG724" s="14"/>
    </row>
    <row r="725" spans="1:85" s="33" customFormat="1">
      <c r="A725" s="9"/>
      <c r="B725" s="18"/>
      <c r="C725" s="14"/>
      <c r="D725" s="9"/>
      <c r="E725" s="19"/>
      <c r="F725" s="19"/>
      <c r="G725" s="9"/>
      <c r="H725" s="9"/>
      <c r="I725" s="9"/>
      <c r="J725" s="89"/>
      <c r="K725" s="84"/>
      <c r="L725" s="9"/>
      <c r="M725" s="10"/>
      <c r="N725" s="10"/>
      <c r="O725" s="17"/>
      <c r="P725" s="17"/>
      <c r="Q725" s="9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14"/>
      <c r="BU725" s="14"/>
      <c r="BV725" s="14"/>
      <c r="BW725" s="14"/>
      <c r="BX725" s="14"/>
      <c r="BY725" s="14"/>
      <c r="BZ725" s="14"/>
      <c r="CA725" s="14"/>
      <c r="CB725" s="14"/>
      <c r="CC725" s="14"/>
      <c r="CD725" s="14"/>
      <c r="CE725" s="14"/>
      <c r="CF725" s="14"/>
      <c r="CG725" s="14"/>
    </row>
    <row r="726" spans="1:85" s="33" customFormat="1">
      <c r="A726" s="9"/>
      <c r="B726" s="18"/>
      <c r="C726" s="14"/>
      <c r="D726" s="9"/>
      <c r="E726" s="19"/>
      <c r="F726" s="19"/>
      <c r="G726" s="9"/>
      <c r="H726" s="9"/>
      <c r="I726" s="9"/>
      <c r="J726" s="89"/>
      <c r="K726" s="84"/>
      <c r="L726" s="9"/>
      <c r="M726" s="10"/>
      <c r="N726" s="10"/>
      <c r="O726" s="17"/>
      <c r="P726" s="17"/>
      <c r="Q726" s="9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14"/>
      <c r="BU726" s="14"/>
      <c r="BV726" s="14"/>
      <c r="BW726" s="14"/>
      <c r="BX726" s="14"/>
      <c r="BY726" s="14"/>
      <c r="BZ726" s="14"/>
      <c r="CA726" s="14"/>
      <c r="CB726" s="14"/>
      <c r="CC726" s="14"/>
      <c r="CD726" s="14"/>
      <c r="CE726" s="14"/>
      <c r="CF726" s="14"/>
      <c r="CG726" s="14"/>
    </row>
    <row r="727" spans="1:85" s="33" customFormat="1">
      <c r="A727" s="9"/>
      <c r="B727" s="18"/>
      <c r="C727" s="14"/>
      <c r="D727" s="9"/>
      <c r="E727" s="19"/>
      <c r="F727" s="19"/>
      <c r="G727" s="9"/>
      <c r="H727" s="9"/>
      <c r="I727" s="9"/>
      <c r="J727" s="89"/>
      <c r="K727" s="84"/>
      <c r="L727" s="9"/>
      <c r="M727" s="10"/>
      <c r="N727" s="10"/>
      <c r="O727" s="17"/>
      <c r="P727" s="17"/>
      <c r="Q727" s="9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14"/>
      <c r="BU727" s="14"/>
      <c r="BV727" s="14"/>
      <c r="BW727" s="14"/>
      <c r="BX727" s="14"/>
      <c r="BY727" s="14"/>
      <c r="BZ727" s="14"/>
      <c r="CA727" s="14"/>
      <c r="CB727" s="14"/>
      <c r="CC727" s="14"/>
      <c r="CD727" s="14"/>
      <c r="CE727" s="14"/>
      <c r="CF727" s="14"/>
      <c r="CG727" s="14"/>
    </row>
    <row r="728" spans="1:85" s="33" customFormat="1">
      <c r="A728" s="9"/>
      <c r="B728" s="18"/>
      <c r="C728" s="14"/>
      <c r="D728" s="9"/>
      <c r="E728" s="19"/>
      <c r="F728" s="19"/>
      <c r="G728" s="9"/>
      <c r="H728" s="9"/>
      <c r="I728" s="9"/>
      <c r="J728" s="89"/>
      <c r="K728" s="84"/>
      <c r="L728" s="9"/>
      <c r="M728" s="10"/>
      <c r="N728" s="10"/>
      <c r="O728" s="17"/>
      <c r="P728" s="17"/>
      <c r="Q728" s="9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14"/>
      <c r="BU728" s="14"/>
      <c r="BV728" s="14"/>
      <c r="BW728" s="14"/>
      <c r="BX728" s="14"/>
      <c r="BY728" s="14"/>
      <c r="BZ728" s="14"/>
      <c r="CA728" s="14"/>
      <c r="CB728" s="14"/>
      <c r="CC728" s="14"/>
      <c r="CD728" s="14"/>
      <c r="CE728" s="14"/>
      <c r="CF728" s="14"/>
      <c r="CG728" s="14"/>
    </row>
    <row r="729" spans="1:85" s="33" customFormat="1">
      <c r="A729" s="9"/>
      <c r="B729" s="18"/>
      <c r="C729" s="14"/>
      <c r="D729" s="9"/>
      <c r="E729" s="19"/>
      <c r="F729" s="19"/>
      <c r="G729" s="9"/>
      <c r="H729" s="9"/>
      <c r="I729" s="9"/>
      <c r="J729" s="89"/>
      <c r="K729" s="84"/>
      <c r="L729" s="9"/>
      <c r="M729" s="10"/>
      <c r="N729" s="10"/>
      <c r="O729" s="17"/>
      <c r="P729" s="17"/>
      <c r="Q729" s="9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14"/>
      <c r="BU729" s="14"/>
      <c r="BV729" s="14"/>
      <c r="BW729" s="14"/>
      <c r="BX729" s="14"/>
      <c r="BY729" s="14"/>
      <c r="BZ729" s="14"/>
      <c r="CA729" s="14"/>
      <c r="CB729" s="14"/>
      <c r="CC729" s="14"/>
      <c r="CD729" s="14"/>
      <c r="CE729" s="14"/>
      <c r="CF729" s="14"/>
      <c r="CG729" s="14"/>
    </row>
    <row r="730" spans="1:85" s="33" customFormat="1">
      <c r="A730" s="9"/>
      <c r="B730" s="18"/>
      <c r="C730" s="14"/>
      <c r="D730" s="9"/>
      <c r="E730" s="19"/>
      <c r="F730" s="19"/>
      <c r="G730" s="9"/>
      <c r="H730" s="9"/>
      <c r="I730" s="9"/>
      <c r="J730" s="89"/>
      <c r="K730" s="84"/>
      <c r="L730" s="9"/>
      <c r="M730" s="10"/>
      <c r="N730" s="10"/>
      <c r="O730" s="17"/>
      <c r="P730" s="17"/>
      <c r="Q730" s="9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14"/>
      <c r="BU730" s="14"/>
      <c r="BV730" s="14"/>
      <c r="BW730" s="14"/>
      <c r="BX730" s="14"/>
      <c r="BY730" s="14"/>
      <c r="BZ730" s="14"/>
      <c r="CA730" s="14"/>
      <c r="CB730" s="14"/>
      <c r="CC730" s="14"/>
      <c r="CD730" s="14"/>
      <c r="CE730" s="14"/>
      <c r="CF730" s="14"/>
      <c r="CG730" s="14"/>
    </row>
    <row r="731" spans="1:85" s="33" customFormat="1">
      <c r="A731" s="9"/>
      <c r="B731" s="18"/>
      <c r="C731" s="14"/>
      <c r="D731" s="9"/>
      <c r="E731" s="19"/>
      <c r="F731" s="19"/>
      <c r="G731" s="9"/>
      <c r="H731" s="9"/>
      <c r="I731" s="9"/>
      <c r="J731" s="89"/>
      <c r="K731" s="84"/>
      <c r="L731" s="9"/>
      <c r="M731" s="10"/>
      <c r="N731" s="10"/>
      <c r="O731" s="17"/>
      <c r="P731" s="17"/>
      <c r="Q731" s="9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14"/>
      <c r="BU731" s="14"/>
      <c r="BV731" s="14"/>
      <c r="BW731" s="14"/>
      <c r="BX731" s="14"/>
      <c r="BY731" s="14"/>
      <c r="BZ731" s="14"/>
      <c r="CA731" s="14"/>
      <c r="CB731" s="14"/>
      <c r="CC731" s="14"/>
      <c r="CD731" s="14"/>
      <c r="CE731" s="14"/>
      <c r="CF731" s="14"/>
      <c r="CG731" s="14"/>
    </row>
    <row r="732" spans="1:85" s="33" customFormat="1">
      <c r="A732" s="9"/>
      <c r="B732" s="18"/>
      <c r="C732" s="14"/>
      <c r="D732" s="9"/>
      <c r="E732" s="19"/>
      <c r="F732" s="19"/>
      <c r="G732" s="9"/>
      <c r="H732" s="9"/>
      <c r="I732" s="9"/>
      <c r="J732" s="89"/>
      <c r="K732" s="84"/>
      <c r="L732" s="9"/>
      <c r="M732" s="10"/>
      <c r="N732" s="10"/>
      <c r="O732" s="17"/>
      <c r="P732" s="17"/>
      <c r="Q732" s="9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14"/>
      <c r="BU732" s="14"/>
      <c r="BV732" s="14"/>
      <c r="BW732" s="14"/>
      <c r="BX732" s="14"/>
      <c r="BY732" s="14"/>
      <c r="BZ732" s="14"/>
      <c r="CA732" s="14"/>
      <c r="CB732" s="14"/>
      <c r="CC732" s="14"/>
      <c r="CD732" s="14"/>
      <c r="CE732" s="14"/>
      <c r="CF732" s="14"/>
      <c r="CG732" s="14"/>
    </row>
    <row r="733" spans="1:85" s="33" customFormat="1">
      <c r="A733" s="9"/>
      <c r="B733" s="18"/>
      <c r="C733" s="14"/>
      <c r="D733" s="9"/>
      <c r="E733" s="19"/>
      <c r="F733" s="19"/>
      <c r="G733" s="9"/>
      <c r="H733" s="9"/>
      <c r="I733" s="9"/>
      <c r="J733" s="89"/>
      <c r="K733" s="84"/>
      <c r="L733" s="9"/>
      <c r="M733" s="10"/>
      <c r="N733" s="10"/>
      <c r="O733" s="17"/>
      <c r="P733" s="17"/>
      <c r="Q733" s="9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14"/>
      <c r="BU733" s="14"/>
      <c r="BV733" s="14"/>
      <c r="BW733" s="14"/>
      <c r="BX733" s="14"/>
      <c r="BY733" s="14"/>
      <c r="BZ733" s="14"/>
      <c r="CA733" s="14"/>
      <c r="CB733" s="14"/>
      <c r="CC733" s="14"/>
      <c r="CD733" s="14"/>
      <c r="CE733" s="14"/>
      <c r="CF733" s="14"/>
      <c r="CG733" s="14"/>
    </row>
    <row r="734" spans="1:85" s="33" customFormat="1">
      <c r="A734" s="9"/>
      <c r="B734" s="18"/>
      <c r="C734" s="14"/>
      <c r="D734" s="9"/>
      <c r="E734" s="19"/>
      <c r="F734" s="19"/>
      <c r="G734" s="9"/>
      <c r="H734" s="9"/>
      <c r="I734" s="9"/>
      <c r="J734" s="89"/>
      <c r="K734" s="84"/>
      <c r="L734" s="9"/>
      <c r="M734" s="10"/>
      <c r="N734" s="10"/>
      <c r="O734" s="17"/>
      <c r="P734" s="17"/>
      <c r="Q734" s="9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14"/>
      <c r="BU734" s="14"/>
      <c r="BV734" s="14"/>
      <c r="BW734" s="14"/>
      <c r="BX734" s="14"/>
      <c r="BY734" s="14"/>
      <c r="BZ734" s="14"/>
      <c r="CA734" s="14"/>
      <c r="CB734" s="14"/>
      <c r="CC734" s="14"/>
      <c r="CD734" s="14"/>
      <c r="CE734" s="14"/>
      <c r="CF734" s="14"/>
      <c r="CG734" s="14"/>
    </row>
    <row r="735" spans="1:85" s="33" customFormat="1">
      <c r="A735" s="9"/>
      <c r="B735" s="18"/>
      <c r="C735" s="14"/>
      <c r="D735" s="9"/>
      <c r="E735" s="19"/>
      <c r="F735" s="19"/>
      <c r="G735" s="9"/>
      <c r="H735" s="9"/>
      <c r="I735" s="9"/>
      <c r="J735" s="89"/>
      <c r="K735" s="84"/>
      <c r="L735" s="9"/>
      <c r="M735" s="10"/>
      <c r="N735" s="10"/>
      <c r="O735" s="17"/>
      <c r="P735" s="17"/>
      <c r="Q735" s="9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14"/>
      <c r="BU735" s="14"/>
      <c r="BV735" s="14"/>
      <c r="BW735" s="14"/>
      <c r="BX735" s="14"/>
      <c r="BY735" s="14"/>
      <c r="BZ735" s="14"/>
      <c r="CA735" s="14"/>
      <c r="CB735" s="14"/>
      <c r="CC735" s="14"/>
      <c r="CD735" s="14"/>
      <c r="CE735" s="14"/>
      <c r="CF735" s="14"/>
      <c r="CG735" s="14"/>
    </row>
    <row r="736" spans="1:85" s="33" customFormat="1">
      <c r="A736" s="9"/>
      <c r="B736" s="18"/>
      <c r="C736" s="14"/>
      <c r="D736" s="9"/>
      <c r="E736" s="19"/>
      <c r="F736" s="19"/>
      <c r="G736" s="9"/>
      <c r="H736" s="9"/>
      <c r="I736" s="9"/>
      <c r="J736" s="89"/>
      <c r="K736" s="84"/>
      <c r="L736" s="9"/>
      <c r="M736" s="10"/>
      <c r="N736" s="10"/>
      <c r="O736" s="17"/>
      <c r="P736" s="17"/>
      <c r="Q736" s="9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  <c r="BU736" s="14"/>
      <c r="BV736" s="14"/>
      <c r="BW736" s="14"/>
      <c r="BX736" s="14"/>
      <c r="BY736" s="14"/>
      <c r="BZ736" s="14"/>
      <c r="CA736" s="14"/>
      <c r="CB736" s="14"/>
      <c r="CC736" s="14"/>
      <c r="CD736" s="14"/>
      <c r="CE736" s="14"/>
      <c r="CF736" s="14"/>
      <c r="CG736" s="14"/>
    </row>
    <row r="737" spans="1:85" s="33" customFormat="1">
      <c r="A737" s="9"/>
      <c r="B737" s="18"/>
      <c r="C737" s="14"/>
      <c r="D737" s="9"/>
      <c r="E737" s="19"/>
      <c r="F737" s="19"/>
      <c r="G737" s="9"/>
      <c r="H737" s="9"/>
      <c r="I737" s="9"/>
      <c r="J737" s="89"/>
      <c r="K737" s="84"/>
      <c r="L737" s="9"/>
      <c r="M737" s="10"/>
      <c r="N737" s="10"/>
      <c r="O737" s="17"/>
      <c r="P737" s="17"/>
      <c r="Q737" s="9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  <c r="BU737" s="14"/>
      <c r="BV737" s="14"/>
      <c r="BW737" s="14"/>
      <c r="BX737" s="14"/>
      <c r="BY737" s="14"/>
      <c r="BZ737" s="14"/>
      <c r="CA737" s="14"/>
      <c r="CB737" s="14"/>
      <c r="CC737" s="14"/>
      <c r="CD737" s="14"/>
      <c r="CE737" s="14"/>
      <c r="CF737" s="14"/>
      <c r="CG737" s="14"/>
    </row>
    <row r="738" spans="1:85" s="33" customFormat="1">
      <c r="A738" s="9"/>
      <c r="B738" s="18"/>
      <c r="C738" s="14"/>
      <c r="D738" s="9"/>
      <c r="E738" s="19"/>
      <c r="F738" s="19"/>
      <c r="G738" s="9"/>
      <c r="H738" s="9"/>
      <c r="I738" s="9"/>
      <c r="J738" s="89"/>
      <c r="K738" s="84"/>
      <c r="L738" s="9"/>
      <c r="M738" s="10"/>
      <c r="N738" s="10"/>
      <c r="O738" s="17"/>
      <c r="P738" s="17"/>
      <c r="Q738" s="9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14"/>
      <c r="BU738" s="14"/>
      <c r="BV738" s="14"/>
      <c r="BW738" s="14"/>
      <c r="BX738" s="14"/>
      <c r="BY738" s="14"/>
      <c r="BZ738" s="14"/>
      <c r="CA738" s="14"/>
      <c r="CB738" s="14"/>
      <c r="CC738" s="14"/>
      <c r="CD738" s="14"/>
      <c r="CE738" s="14"/>
      <c r="CF738" s="14"/>
      <c r="CG738" s="14"/>
    </row>
    <row r="739" spans="1:85" s="33" customFormat="1">
      <c r="A739" s="9"/>
      <c r="B739" s="18"/>
      <c r="C739" s="14"/>
      <c r="D739" s="9"/>
      <c r="E739" s="19"/>
      <c r="F739" s="19"/>
      <c r="G739" s="9"/>
      <c r="H739" s="9"/>
      <c r="I739" s="9"/>
      <c r="J739" s="89"/>
      <c r="K739" s="84"/>
      <c r="L739" s="9"/>
      <c r="M739" s="10"/>
      <c r="N739" s="10"/>
      <c r="O739" s="17"/>
      <c r="P739" s="17"/>
      <c r="Q739" s="9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14"/>
      <c r="BU739" s="14"/>
      <c r="BV739" s="14"/>
      <c r="BW739" s="14"/>
      <c r="BX739" s="14"/>
      <c r="BY739" s="14"/>
      <c r="BZ739" s="14"/>
      <c r="CA739" s="14"/>
      <c r="CB739" s="14"/>
      <c r="CC739" s="14"/>
      <c r="CD739" s="14"/>
      <c r="CE739" s="14"/>
      <c r="CF739" s="14"/>
      <c r="CG739" s="14"/>
    </row>
    <row r="740" spans="1:85" s="33" customFormat="1">
      <c r="A740" s="9"/>
      <c r="B740" s="18"/>
      <c r="C740" s="14"/>
      <c r="D740" s="9"/>
      <c r="E740" s="19"/>
      <c r="F740" s="19"/>
      <c r="G740" s="9"/>
      <c r="H740" s="9"/>
      <c r="I740" s="9"/>
      <c r="J740" s="89"/>
      <c r="K740" s="84"/>
      <c r="L740" s="9"/>
      <c r="M740" s="10"/>
      <c r="N740" s="10"/>
      <c r="O740" s="17"/>
      <c r="P740" s="17"/>
      <c r="Q740" s="9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14"/>
      <c r="BU740" s="14"/>
      <c r="BV740" s="14"/>
      <c r="BW740" s="14"/>
      <c r="BX740" s="14"/>
      <c r="BY740" s="14"/>
      <c r="BZ740" s="14"/>
      <c r="CA740" s="14"/>
      <c r="CB740" s="14"/>
      <c r="CC740" s="14"/>
      <c r="CD740" s="14"/>
      <c r="CE740" s="14"/>
      <c r="CF740" s="14"/>
      <c r="CG740" s="14"/>
    </row>
    <row r="741" spans="1:85" s="33" customFormat="1">
      <c r="A741" s="9"/>
      <c r="B741" s="18"/>
      <c r="C741" s="14"/>
      <c r="D741" s="9"/>
      <c r="E741" s="19"/>
      <c r="F741" s="19"/>
      <c r="G741" s="9"/>
      <c r="H741" s="9"/>
      <c r="I741" s="9"/>
      <c r="J741" s="89"/>
      <c r="K741" s="84"/>
      <c r="L741" s="9"/>
      <c r="M741" s="10"/>
      <c r="N741" s="10"/>
      <c r="O741" s="17"/>
      <c r="P741" s="17"/>
      <c r="Q741" s="9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14"/>
      <c r="BU741" s="14"/>
      <c r="BV741" s="14"/>
      <c r="BW741" s="14"/>
      <c r="BX741" s="14"/>
      <c r="BY741" s="14"/>
      <c r="BZ741" s="14"/>
      <c r="CA741" s="14"/>
      <c r="CB741" s="14"/>
      <c r="CC741" s="14"/>
      <c r="CD741" s="14"/>
      <c r="CE741" s="14"/>
      <c r="CF741" s="14"/>
      <c r="CG741" s="14"/>
    </row>
    <row r="742" spans="1:85" s="33" customFormat="1">
      <c r="A742" s="9"/>
      <c r="B742" s="18"/>
      <c r="C742" s="14"/>
      <c r="D742" s="9"/>
      <c r="E742" s="19"/>
      <c r="F742" s="19"/>
      <c r="G742" s="9"/>
      <c r="H742" s="9"/>
      <c r="I742" s="9"/>
      <c r="J742" s="89"/>
      <c r="K742" s="84"/>
      <c r="L742" s="9"/>
      <c r="M742" s="10"/>
      <c r="N742" s="10"/>
      <c r="O742" s="17"/>
      <c r="P742" s="17"/>
      <c r="Q742" s="9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14"/>
      <c r="BU742" s="14"/>
      <c r="BV742" s="14"/>
      <c r="BW742" s="14"/>
      <c r="BX742" s="14"/>
      <c r="BY742" s="14"/>
      <c r="BZ742" s="14"/>
      <c r="CA742" s="14"/>
      <c r="CB742" s="14"/>
      <c r="CC742" s="14"/>
      <c r="CD742" s="14"/>
      <c r="CE742" s="14"/>
      <c r="CF742" s="14"/>
      <c r="CG742" s="14"/>
    </row>
    <row r="743" spans="1:85" s="33" customFormat="1">
      <c r="A743" s="9"/>
      <c r="B743" s="18"/>
      <c r="C743" s="14"/>
      <c r="D743" s="9"/>
      <c r="E743" s="19"/>
      <c r="F743" s="19"/>
      <c r="G743" s="9"/>
      <c r="H743" s="9"/>
      <c r="I743" s="9"/>
      <c r="J743" s="89"/>
      <c r="K743" s="84"/>
      <c r="L743" s="9"/>
      <c r="M743" s="10"/>
      <c r="N743" s="10"/>
      <c r="O743" s="17"/>
      <c r="P743" s="17"/>
      <c r="Q743" s="9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  <c r="BU743" s="14"/>
      <c r="BV743" s="14"/>
      <c r="BW743" s="14"/>
      <c r="BX743" s="14"/>
      <c r="BY743" s="14"/>
      <c r="BZ743" s="14"/>
      <c r="CA743" s="14"/>
      <c r="CB743" s="14"/>
      <c r="CC743" s="14"/>
      <c r="CD743" s="14"/>
      <c r="CE743" s="14"/>
      <c r="CF743" s="14"/>
      <c r="CG743" s="14"/>
    </row>
    <row r="744" spans="1:85" s="33" customFormat="1">
      <c r="A744" s="9"/>
      <c r="B744" s="18"/>
      <c r="C744" s="14"/>
      <c r="D744" s="9"/>
      <c r="E744" s="19"/>
      <c r="F744" s="19"/>
      <c r="G744" s="9"/>
      <c r="H744" s="9"/>
      <c r="I744" s="9"/>
      <c r="J744" s="89"/>
      <c r="K744" s="84"/>
      <c r="L744" s="9"/>
      <c r="M744" s="10"/>
      <c r="N744" s="10"/>
      <c r="O744" s="17"/>
      <c r="P744" s="17"/>
      <c r="Q744" s="9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  <c r="BU744" s="14"/>
      <c r="BV744" s="14"/>
      <c r="BW744" s="14"/>
      <c r="BX744" s="14"/>
      <c r="BY744" s="14"/>
      <c r="BZ744" s="14"/>
      <c r="CA744" s="14"/>
      <c r="CB744" s="14"/>
      <c r="CC744" s="14"/>
      <c r="CD744" s="14"/>
      <c r="CE744" s="14"/>
      <c r="CF744" s="14"/>
      <c r="CG744" s="14"/>
    </row>
    <row r="745" spans="1:85" s="33" customFormat="1">
      <c r="A745" s="9"/>
      <c r="B745" s="18"/>
      <c r="C745" s="14"/>
      <c r="D745" s="9"/>
      <c r="E745" s="19"/>
      <c r="F745" s="19"/>
      <c r="G745" s="9"/>
      <c r="H745" s="9"/>
      <c r="I745" s="9"/>
      <c r="J745" s="89"/>
      <c r="K745" s="84"/>
      <c r="L745" s="9"/>
      <c r="M745" s="10"/>
      <c r="N745" s="10"/>
      <c r="O745" s="17"/>
      <c r="P745" s="17"/>
      <c r="Q745" s="9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  <c r="BU745" s="14"/>
      <c r="BV745" s="14"/>
      <c r="BW745" s="14"/>
      <c r="BX745" s="14"/>
      <c r="BY745" s="14"/>
      <c r="BZ745" s="14"/>
      <c r="CA745" s="14"/>
      <c r="CB745" s="14"/>
      <c r="CC745" s="14"/>
      <c r="CD745" s="14"/>
      <c r="CE745" s="14"/>
      <c r="CF745" s="14"/>
      <c r="CG745" s="14"/>
    </row>
    <row r="746" spans="1:85" s="33" customFormat="1">
      <c r="A746" s="9"/>
      <c r="B746" s="18"/>
      <c r="C746" s="14"/>
      <c r="D746" s="9"/>
      <c r="E746" s="19"/>
      <c r="F746" s="19"/>
      <c r="G746" s="9"/>
      <c r="H746" s="9"/>
      <c r="I746" s="9"/>
      <c r="J746" s="89"/>
      <c r="K746" s="84"/>
      <c r="L746" s="9"/>
      <c r="M746" s="10"/>
      <c r="N746" s="10"/>
      <c r="O746" s="17"/>
      <c r="P746" s="17"/>
      <c r="Q746" s="9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  <c r="BU746" s="14"/>
      <c r="BV746" s="14"/>
      <c r="BW746" s="14"/>
      <c r="BX746" s="14"/>
      <c r="BY746" s="14"/>
      <c r="BZ746" s="14"/>
      <c r="CA746" s="14"/>
      <c r="CB746" s="14"/>
      <c r="CC746" s="14"/>
      <c r="CD746" s="14"/>
      <c r="CE746" s="14"/>
      <c r="CF746" s="14"/>
      <c r="CG746" s="14"/>
    </row>
    <row r="747" spans="1:85" s="33" customFormat="1">
      <c r="A747" s="9"/>
      <c r="B747" s="18"/>
      <c r="C747" s="14"/>
      <c r="D747" s="9"/>
      <c r="E747" s="19"/>
      <c r="F747" s="19"/>
      <c r="G747" s="9"/>
      <c r="H747" s="9"/>
      <c r="I747" s="9"/>
      <c r="J747" s="89"/>
      <c r="K747" s="84"/>
      <c r="L747" s="9"/>
      <c r="M747" s="10"/>
      <c r="N747" s="10"/>
      <c r="O747" s="17"/>
      <c r="P747" s="17"/>
      <c r="Q747" s="9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14"/>
      <c r="BU747" s="14"/>
      <c r="BV747" s="14"/>
      <c r="BW747" s="14"/>
      <c r="BX747" s="14"/>
      <c r="BY747" s="14"/>
      <c r="BZ747" s="14"/>
      <c r="CA747" s="14"/>
      <c r="CB747" s="14"/>
      <c r="CC747" s="14"/>
      <c r="CD747" s="14"/>
      <c r="CE747" s="14"/>
      <c r="CF747" s="14"/>
      <c r="CG747" s="14"/>
    </row>
    <row r="748" spans="1:85" s="33" customFormat="1">
      <c r="A748" s="9"/>
      <c r="B748" s="18"/>
      <c r="C748" s="14"/>
      <c r="D748" s="9"/>
      <c r="E748" s="19"/>
      <c r="F748" s="19"/>
      <c r="G748" s="9"/>
      <c r="H748" s="9"/>
      <c r="I748" s="9"/>
      <c r="J748" s="89"/>
      <c r="K748" s="84"/>
      <c r="L748" s="9"/>
      <c r="M748" s="10"/>
      <c r="N748" s="10"/>
      <c r="O748" s="17"/>
      <c r="P748" s="17"/>
      <c r="Q748" s="9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14"/>
      <c r="BU748" s="14"/>
      <c r="BV748" s="14"/>
      <c r="BW748" s="14"/>
      <c r="BX748" s="14"/>
      <c r="BY748" s="14"/>
      <c r="BZ748" s="14"/>
      <c r="CA748" s="14"/>
      <c r="CB748" s="14"/>
      <c r="CC748" s="14"/>
      <c r="CD748" s="14"/>
      <c r="CE748" s="14"/>
      <c r="CF748" s="14"/>
      <c r="CG748" s="14"/>
    </row>
    <row r="749" spans="1:85" s="33" customFormat="1">
      <c r="A749" s="9"/>
      <c r="B749" s="18"/>
      <c r="C749" s="14"/>
      <c r="D749" s="9"/>
      <c r="E749" s="19"/>
      <c r="F749" s="19"/>
      <c r="G749" s="9"/>
      <c r="H749" s="9"/>
      <c r="I749" s="9"/>
      <c r="J749" s="89"/>
      <c r="K749" s="84"/>
      <c r="L749" s="9"/>
      <c r="M749" s="10"/>
      <c r="N749" s="10"/>
      <c r="O749" s="17"/>
      <c r="P749" s="17"/>
      <c r="Q749" s="9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  <c r="BU749" s="14"/>
      <c r="BV749" s="14"/>
      <c r="BW749" s="14"/>
      <c r="BX749" s="14"/>
      <c r="BY749" s="14"/>
      <c r="BZ749" s="14"/>
      <c r="CA749" s="14"/>
      <c r="CB749" s="14"/>
      <c r="CC749" s="14"/>
      <c r="CD749" s="14"/>
      <c r="CE749" s="14"/>
      <c r="CF749" s="14"/>
      <c r="CG749" s="14"/>
    </row>
    <row r="750" spans="1:85" s="33" customFormat="1">
      <c r="A750" s="9"/>
      <c r="B750" s="18"/>
      <c r="C750" s="14"/>
      <c r="D750" s="9"/>
      <c r="E750" s="19"/>
      <c r="F750" s="19"/>
      <c r="G750" s="9"/>
      <c r="H750" s="9"/>
      <c r="I750" s="9"/>
      <c r="J750" s="89"/>
      <c r="K750" s="84"/>
      <c r="L750" s="9"/>
      <c r="M750" s="10"/>
      <c r="N750" s="10"/>
      <c r="O750" s="17"/>
      <c r="P750" s="17"/>
      <c r="Q750" s="9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  <c r="BU750" s="14"/>
      <c r="BV750" s="14"/>
      <c r="BW750" s="14"/>
      <c r="BX750" s="14"/>
      <c r="BY750" s="14"/>
      <c r="BZ750" s="14"/>
      <c r="CA750" s="14"/>
      <c r="CB750" s="14"/>
      <c r="CC750" s="14"/>
      <c r="CD750" s="14"/>
      <c r="CE750" s="14"/>
      <c r="CF750" s="14"/>
      <c r="CG750" s="14"/>
    </row>
    <row r="751" spans="1:85" s="33" customFormat="1">
      <c r="A751" s="9"/>
      <c r="B751" s="18"/>
      <c r="C751" s="14"/>
      <c r="D751" s="9"/>
      <c r="E751" s="19"/>
      <c r="F751" s="19"/>
      <c r="G751" s="9"/>
      <c r="H751" s="9"/>
      <c r="I751" s="9"/>
      <c r="J751" s="89"/>
      <c r="K751" s="84"/>
      <c r="L751" s="9"/>
      <c r="M751" s="10"/>
      <c r="N751" s="10"/>
      <c r="O751" s="17"/>
      <c r="P751" s="17"/>
      <c r="Q751" s="9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  <c r="BU751" s="14"/>
      <c r="BV751" s="14"/>
      <c r="BW751" s="14"/>
      <c r="BX751" s="14"/>
      <c r="BY751" s="14"/>
      <c r="BZ751" s="14"/>
      <c r="CA751" s="14"/>
      <c r="CB751" s="14"/>
      <c r="CC751" s="14"/>
      <c r="CD751" s="14"/>
      <c r="CE751" s="14"/>
      <c r="CF751" s="14"/>
      <c r="CG751" s="14"/>
    </row>
    <row r="752" spans="1:85" s="33" customFormat="1">
      <c r="A752" s="9"/>
      <c r="B752" s="18"/>
      <c r="C752" s="14"/>
      <c r="D752" s="9"/>
      <c r="E752" s="19"/>
      <c r="F752" s="19"/>
      <c r="G752" s="9"/>
      <c r="H752" s="9"/>
      <c r="I752" s="9"/>
      <c r="J752" s="89"/>
      <c r="K752" s="84"/>
      <c r="L752" s="9"/>
      <c r="M752" s="10"/>
      <c r="N752" s="10"/>
      <c r="O752" s="17"/>
      <c r="P752" s="17"/>
      <c r="Q752" s="9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  <c r="BU752" s="14"/>
      <c r="BV752" s="14"/>
      <c r="BW752" s="14"/>
      <c r="BX752" s="14"/>
      <c r="BY752" s="14"/>
      <c r="BZ752" s="14"/>
      <c r="CA752" s="14"/>
      <c r="CB752" s="14"/>
      <c r="CC752" s="14"/>
      <c r="CD752" s="14"/>
      <c r="CE752" s="14"/>
      <c r="CF752" s="14"/>
      <c r="CG752" s="14"/>
    </row>
    <row r="753" spans="1:85" s="33" customFormat="1">
      <c r="A753" s="9"/>
      <c r="B753" s="18"/>
      <c r="C753" s="14"/>
      <c r="D753" s="9"/>
      <c r="E753" s="19"/>
      <c r="F753" s="19"/>
      <c r="G753" s="9"/>
      <c r="H753" s="9"/>
      <c r="I753" s="9"/>
      <c r="J753" s="89"/>
      <c r="K753" s="84"/>
      <c r="L753" s="9"/>
      <c r="M753" s="10"/>
      <c r="N753" s="10"/>
      <c r="O753" s="17"/>
      <c r="P753" s="17"/>
      <c r="Q753" s="9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  <c r="BU753" s="14"/>
      <c r="BV753" s="14"/>
      <c r="BW753" s="14"/>
      <c r="BX753" s="14"/>
      <c r="BY753" s="14"/>
      <c r="BZ753" s="14"/>
      <c r="CA753" s="14"/>
      <c r="CB753" s="14"/>
      <c r="CC753" s="14"/>
      <c r="CD753" s="14"/>
      <c r="CE753" s="14"/>
      <c r="CF753" s="14"/>
      <c r="CG753" s="14"/>
    </row>
    <row r="754" spans="1:85" s="33" customFormat="1">
      <c r="A754" s="9"/>
      <c r="B754" s="18"/>
      <c r="C754" s="14"/>
      <c r="D754" s="9"/>
      <c r="E754" s="19"/>
      <c r="F754" s="19"/>
      <c r="G754" s="9"/>
      <c r="H754" s="9"/>
      <c r="I754" s="9"/>
      <c r="J754" s="89"/>
      <c r="K754" s="84"/>
      <c r="L754" s="9"/>
      <c r="M754" s="10"/>
      <c r="N754" s="10"/>
      <c r="O754" s="17"/>
      <c r="P754" s="17"/>
      <c r="Q754" s="9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  <c r="BU754" s="14"/>
      <c r="BV754" s="14"/>
      <c r="BW754" s="14"/>
      <c r="BX754" s="14"/>
      <c r="BY754" s="14"/>
      <c r="BZ754" s="14"/>
      <c r="CA754" s="14"/>
      <c r="CB754" s="14"/>
      <c r="CC754" s="14"/>
      <c r="CD754" s="14"/>
      <c r="CE754" s="14"/>
      <c r="CF754" s="14"/>
      <c r="CG754" s="14"/>
    </row>
    <row r="755" spans="1:85" s="33" customFormat="1">
      <c r="A755" s="9"/>
      <c r="B755" s="18"/>
      <c r="C755" s="14"/>
      <c r="D755" s="9"/>
      <c r="E755" s="19"/>
      <c r="F755" s="19"/>
      <c r="G755" s="9"/>
      <c r="H755" s="9"/>
      <c r="I755" s="9"/>
      <c r="J755" s="89"/>
      <c r="K755" s="84"/>
      <c r="L755" s="9"/>
      <c r="M755" s="10"/>
      <c r="N755" s="10"/>
      <c r="O755" s="17"/>
      <c r="P755" s="17"/>
      <c r="Q755" s="9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14"/>
      <c r="BU755" s="14"/>
      <c r="BV755" s="14"/>
      <c r="BW755" s="14"/>
      <c r="BX755" s="14"/>
      <c r="BY755" s="14"/>
      <c r="BZ755" s="14"/>
      <c r="CA755" s="14"/>
      <c r="CB755" s="14"/>
      <c r="CC755" s="14"/>
      <c r="CD755" s="14"/>
      <c r="CE755" s="14"/>
      <c r="CF755" s="14"/>
      <c r="CG755" s="14"/>
    </row>
    <row r="756" spans="1:85" s="33" customFormat="1">
      <c r="A756" s="9"/>
      <c r="B756" s="18"/>
      <c r="C756" s="14"/>
      <c r="D756" s="9"/>
      <c r="E756" s="19"/>
      <c r="F756" s="19"/>
      <c r="G756" s="9"/>
      <c r="H756" s="9"/>
      <c r="I756" s="9"/>
      <c r="J756" s="89"/>
      <c r="K756" s="84"/>
      <c r="L756" s="9"/>
      <c r="M756" s="10"/>
      <c r="N756" s="10"/>
      <c r="O756" s="17"/>
      <c r="P756" s="17"/>
      <c r="Q756" s="9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14"/>
      <c r="BU756" s="14"/>
      <c r="BV756" s="14"/>
      <c r="BW756" s="14"/>
      <c r="BX756" s="14"/>
      <c r="BY756" s="14"/>
      <c r="BZ756" s="14"/>
      <c r="CA756" s="14"/>
      <c r="CB756" s="14"/>
      <c r="CC756" s="14"/>
      <c r="CD756" s="14"/>
      <c r="CE756" s="14"/>
      <c r="CF756" s="14"/>
      <c r="CG756" s="14"/>
    </row>
    <row r="757" spans="1:85" s="33" customFormat="1">
      <c r="A757" s="9"/>
      <c r="B757" s="18"/>
      <c r="C757" s="14"/>
      <c r="D757" s="9"/>
      <c r="E757" s="19"/>
      <c r="F757" s="19"/>
      <c r="G757" s="9"/>
      <c r="H757" s="9"/>
      <c r="I757" s="9"/>
      <c r="J757" s="89"/>
      <c r="K757" s="84"/>
      <c r="L757" s="9"/>
      <c r="M757" s="10"/>
      <c r="N757" s="10"/>
      <c r="O757" s="17"/>
      <c r="P757" s="17"/>
      <c r="Q757" s="9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14"/>
      <c r="BU757" s="14"/>
      <c r="BV757" s="14"/>
      <c r="BW757" s="14"/>
      <c r="BX757" s="14"/>
      <c r="BY757" s="14"/>
      <c r="BZ757" s="14"/>
      <c r="CA757" s="14"/>
      <c r="CB757" s="14"/>
      <c r="CC757" s="14"/>
      <c r="CD757" s="14"/>
      <c r="CE757" s="14"/>
      <c r="CF757" s="14"/>
      <c r="CG757" s="14"/>
    </row>
    <row r="758" spans="1:85" s="33" customFormat="1">
      <c r="A758" s="9"/>
      <c r="B758" s="18"/>
      <c r="C758" s="14"/>
      <c r="D758" s="9"/>
      <c r="E758" s="19"/>
      <c r="F758" s="19"/>
      <c r="G758" s="9"/>
      <c r="H758" s="9"/>
      <c r="I758" s="9"/>
      <c r="J758" s="89"/>
      <c r="K758" s="84"/>
      <c r="L758" s="9"/>
      <c r="M758" s="10"/>
      <c r="N758" s="10"/>
      <c r="O758" s="17"/>
      <c r="P758" s="17"/>
      <c r="Q758" s="9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14"/>
      <c r="BU758" s="14"/>
      <c r="BV758" s="14"/>
      <c r="BW758" s="14"/>
      <c r="BX758" s="14"/>
      <c r="BY758" s="14"/>
      <c r="BZ758" s="14"/>
      <c r="CA758" s="14"/>
      <c r="CB758" s="14"/>
      <c r="CC758" s="14"/>
      <c r="CD758" s="14"/>
      <c r="CE758" s="14"/>
      <c r="CF758" s="14"/>
      <c r="CG758" s="14"/>
    </row>
    <row r="759" spans="1:85" s="33" customFormat="1">
      <c r="A759" s="9"/>
      <c r="B759" s="18"/>
      <c r="C759" s="14"/>
      <c r="D759" s="9"/>
      <c r="E759" s="19"/>
      <c r="F759" s="19"/>
      <c r="G759" s="9"/>
      <c r="H759" s="9"/>
      <c r="I759" s="9"/>
      <c r="J759" s="89"/>
      <c r="K759" s="84"/>
      <c r="L759" s="9"/>
      <c r="M759" s="10"/>
      <c r="N759" s="10"/>
      <c r="O759" s="17"/>
      <c r="P759" s="17"/>
      <c r="Q759" s="9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14"/>
      <c r="BU759" s="14"/>
      <c r="BV759" s="14"/>
      <c r="BW759" s="14"/>
      <c r="BX759" s="14"/>
      <c r="BY759" s="14"/>
      <c r="BZ759" s="14"/>
      <c r="CA759" s="14"/>
      <c r="CB759" s="14"/>
      <c r="CC759" s="14"/>
      <c r="CD759" s="14"/>
      <c r="CE759" s="14"/>
      <c r="CF759" s="14"/>
      <c r="CG759" s="14"/>
    </row>
    <row r="760" spans="1:85" s="33" customFormat="1">
      <c r="A760" s="9"/>
      <c r="B760" s="18"/>
      <c r="C760" s="14"/>
      <c r="D760" s="9"/>
      <c r="E760" s="19"/>
      <c r="F760" s="19"/>
      <c r="G760" s="9"/>
      <c r="H760" s="9"/>
      <c r="I760" s="9"/>
      <c r="J760" s="89"/>
      <c r="K760" s="84"/>
      <c r="L760" s="9"/>
      <c r="M760" s="10"/>
      <c r="N760" s="10"/>
      <c r="O760" s="17"/>
      <c r="P760" s="17"/>
      <c r="Q760" s="9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14"/>
      <c r="BU760" s="14"/>
      <c r="BV760" s="14"/>
      <c r="BW760" s="14"/>
      <c r="BX760" s="14"/>
      <c r="BY760" s="14"/>
      <c r="BZ760" s="14"/>
      <c r="CA760" s="14"/>
      <c r="CB760" s="14"/>
      <c r="CC760" s="14"/>
      <c r="CD760" s="14"/>
      <c r="CE760" s="14"/>
      <c r="CF760" s="14"/>
      <c r="CG760" s="14"/>
    </row>
    <row r="761" spans="1:85" s="33" customFormat="1">
      <c r="A761" s="9"/>
      <c r="B761" s="18"/>
      <c r="C761" s="14"/>
      <c r="D761" s="9"/>
      <c r="E761" s="19"/>
      <c r="F761" s="19"/>
      <c r="G761" s="9"/>
      <c r="H761" s="9"/>
      <c r="I761" s="9"/>
      <c r="J761" s="89"/>
      <c r="K761" s="84"/>
      <c r="L761" s="9"/>
      <c r="M761" s="10"/>
      <c r="N761" s="10"/>
      <c r="O761" s="17"/>
      <c r="P761" s="17"/>
      <c r="Q761" s="9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14"/>
      <c r="BU761" s="14"/>
      <c r="BV761" s="14"/>
      <c r="BW761" s="14"/>
      <c r="BX761" s="14"/>
      <c r="BY761" s="14"/>
      <c r="BZ761" s="14"/>
      <c r="CA761" s="14"/>
      <c r="CB761" s="14"/>
      <c r="CC761" s="14"/>
      <c r="CD761" s="14"/>
      <c r="CE761" s="14"/>
      <c r="CF761" s="14"/>
      <c r="CG761" s="14"/>
    </row>
    <row r="762" spans="1:85" s="33" customFormat="1">
      <c r="A762" s="9"/>
      <c r="B762" s="18"/>
      <c r="C762" s="14"/>
      <c r="D762" s="9"/>
      <c r="E762" s="19"/>
      <c r="F762" s="19"/>
      <c r="G762" s="9"/>
      <c r="H762" s="9"/>
      <c r="I762" s="9"/>
      <c r="J762" s="89"/>
      <c r="K762" s="84"/>
      <c r="L762" s="9"/>
      <c r="M762" s="10"/>
      <c r="N762" s="10"/>
      <c r="O762" s="17"/>
      <c r="P762" s="17"/>
      <c r="Q762" s="9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14"/>
      <c r="BU762" s="14"/>
      <c r="BV762" s="14"/>
      <c r="BW762" s="14"/>
      <c r="BX762" s="14"/>
      <c r="BY762" s="14"/>
      <c r="BZ762" s="14"/>
      <c r="CA762" s="14"/>
      <c r="CB762" s="14"/>
      <c r="CC762" s="14"/>
      <c r="CD762" s="14"/>
      <c r="CE762" s="14"/>
      <c r="CF762" s="14"/>
      <c r="CG762" s="14"/>
    </row>
    <row r="763" spans="1:85" s="33" customFormat="1">
      <c r="A763" s="9"/>
      <c r="B763" s="18"/>
      <c r="C763" s="14"/>
      <c r="D763" s="9"/>
      <c r="E763" s="19"/>
      <c r="F763" s="19"/>
      <c r="G763" s="9"/>
      <c r="H763" s="9"/>
      <c r="I763" s="9"/>
      <c r="J763" s="89"/>
      <c r="K763" s="84"/>
      <c r="L763" s="9"/>
      <c r="M763" s="10"/>
      <c r="N763" s="10"/>
      <c r="O763" s="17"/>
      <c r="P763" s="17"/>
      <c r="Q763" s="9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14"/>
      <c r="BU763" s="14"/>
      <c r="BV763" s="14"/>
      <c r="BW763" s="14"/>
      <c r="BX763" s="14"/>
      <c r="BY763" s="14"/>
      <c r="BZ763" s="14"/>
      <c r="CA763" s="14"/>
      <c r="CB763" s="14"/>
      <c r="CC763" s="14"/>
      <c r="CD763" s="14"/>
      <c r="CE763" s="14"/>
      <c r="CF763" s="14"/>
      <c r="CG763" s="14"/>
    </row>
    <row r="764" spans="1:85" s="33" customFormat="1">
      <c r="A764" s="9"/>
      <c r="B764" s="18"/>
      <c r="C764" s="14"/>
      <c r="D764" s="9"/>
      <c r="E764" s="19"/>
      <c r="F764" s="19"/>
      <c r="G764" s="9"/>
      <c r="H764" s="9"/>
      <c r="I764" s="9"/>
      <c r="J764" s="89"/>
      <c r="K764" s="84"/>
      <c r="L764" s="9"/>
      <c r="M764" s="10"/>
      <c r="N764" s="10"/>
      <c r="O764" s="17"/>
      <c r="P764" s="17"/>
      <c r="Q764" s="9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14"/>
      <c r="BU764" s="14"/>
      <c r="BV764" s="14"/>
      <c r="BW764" s="14"/>
      <c r="BX764" s="14"/>
      <c r="BY764" s="14"/>
      <c r="BZ764" s="14"/>
      <c r="CA764" s="14"/>
      <c r="CB764" s="14"/>
      <c r="CC764" s="14"/>
      <c r="CD764" s="14"/>
      <c r="CE764" s="14"/>
      <c r="CF764" s="14"/>
      <c r="CG764" s="14"/>
    </row>
    <row r="765" spans="1:85" s="33" customFormat="1">
      <c r="A765" s="9"/>
      <c r="B765" s="18"/>
      <c r="C765" s="14"/>
      <c r="D765" s="9"/>
      <c r="E765" s="19"/>
      <c r="F765" s="19"/>
      <c r="G765" s="9"/>
      <c r="H765" s="9"/>
      <c r="I765" s="9"/>
      <c r="J765" s="89"/>
      <c r="K765" s="84"/>
      <c r="L765" s="9"/>
      <c r="M765" s="10"/>
      <c r="N765" s="10"/>
      <c r="O765" s="17"/>
      <c r="P765" s="17"/>
      <c r="Q765" s="9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14"/>
      <c r="BU765" s="14"/>
      <c r="BV765" s="14"/>
      <c r="BW765" s="14"/>
      <c r="BX765" s="14"/>
      <c r="BY765" s="14"/>
      <c r="BZ765" s="14"/>
      <c r="CA765" s="14"/>
      <c r="CB765" s="14"/>
      <c r="CC765" s="14"/>
      <c r="CD765" s="14"/>
      <c r="CE765" s="14"/>
      <c r="CF765" s="14"/>
      <c r="CG765" s="14"/>
    </row>
    <row r="766" spans="1:85" s="33" customFormat="1">
      <c r="A766" s="9"/>
      <c r="B766" s="18"/>
      <c r="C766" s="14"/>
      <c r="D766" s="9"/>
      <c r="E766" s="19"/>
      <c r="F766" s="19"/>
      <c r="G766" s="9"/>
      <c r="H766" s="9"/>
      <c r="I766" s="9"/>
      <c r="J766" s="89"/>
      <c r="K766" s="84"/>
      <c r="L766" s="9"/>
      <c r="M766" s="10"/>
      <c r="N766" s="10"/>
      <c r="O766" s="17"/>
      <c r="P766" s="17"/>
      <c r="Q766" s="9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14"/>
      <c r="BU766" s="14"/>
      <c r="BV766" s="14"/>
      <c r="BW766" s="14"/>
      <c r="BX766" s="14"/>
      <c r="BY766" s="14"/>
      <c r="BZ766" s="14"/>
      <c r="CA766" s="14"/>
      <c r="CB766" s="14"/>
      <c r="CC766" s="14"/>
      <c r="CD766" s="14"/>
      <c r="CE766" s="14"/>
      <c r="CF766" s="14"/>
      <c r="CG766" s="14"/>
    </row>
    <row r="767" spans="1:85" s="33" customFormat="1">
      <c r="A767" s="9"/>
      <c r="B767" s="18"/>
      <c r="C767" s="14"/>
      <c r="D767" s="9"/>
      <c r="E767" s="19"/>
      <c r="F767" s="19"/>
      <c r="G767" s="9"/>
      <c r="H767" s="9"/>
      <c r="I767" s="9"/>
      <c r="J767" s="89"/>
      <c r="K767" s="84"/>
      <c r="L767" s="9"/>
      <c r="M767" s="10"/>
      <c r="N767" s="10"/>
      <c r="O767" s="17"/>
      <c r="P767" s="17"/>
      <c r="Q767" s="9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  <c r="BQ767" s="14"/>
      <c r="BR767" s="14"/>
      <c r="BS767" s="14"/>
      <c r="BT767" s="14"/>
      <c r="BU767" s="14"/>
      <c r="BV767" s="14"/>
      <c r="BW767" s="14"/>
      <c r="BX767" s="14"/>
      <c r="BY767" s="14"/>
      <c r="BZ767" s="14"/>
      <c r="CA767" s="14"/>
      <c r="CB767" s="14"/>
      <c r="CC767" s="14"/>
      <c r="CD767" s="14"/>
      <c r="CE767" s="14"/>
      <c r="CF767" s="14"/>
      <c r="CG767" s="14"/>
    </row>
    <row r="768" spans="1:85" s="33" customFormat="1">
      <c r="A768" s="9"/>
      <c r="B768" s="18"/>
      <c r="C768" s="14"/>
      <c r="D768" s="9"/>
      <c r="E768" s="19"/>
      <c r="F768" s="19"/>
      <c r="G768" s="9"/>
      <c r="H768" s="9"/>
      <c r="I768" s="9"/>
      <c r="J768" s="89"/>
      <c r="K768" s="84"/>
      <c r="L768" s="9"/>
      <c r="M768" s="10"/>
      <c r="N768" s="10"/>
      <c r="O768" s="17"/>
      <c r="P768" s="17"/>
      <c r="Q768" s="9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  <c r="BQ768" s="14"/>
      <c r="BR768" s="14"/>
      <c r="BS768" s="14"/>
      <c r="BT768" s="14"/>
      <c r="BU768" s="14"/>
      <c r="BV768" s="14"/>
      <c r="BW768" s="14"/>
      <c r="BX768" s="14"/>
      <c r="BY768" s="14"/>
      <c r="BZ768" s="14"/>
      <c r="CA768" s="14"/>
      <c r="CB768" s="14"/>
      <c r="CC768" s="14"/>
      <c r="CD768" s="14"/>
      <c r="CE768" s="14"/>
      <c r="CF768" s="14"/>
      <c r="CG768" s="14"/>
    </row>
    <row r="769" spans="1:85" s="33" customFormat="1">
      <c r="A769" s="9"/>
      <c r="B769" s="18"/>
      <c r="C769" s="14"/>
      <c r="D769" s="9"/>
      <c r="E769" s="19"/>
      <c r="F769" s="19"/>
      <c r="G769" s="9"/>
      <c r="H769" s="9"/>
      <c r="I769" s="9"/>
      <c r="J769" s="89"/>
      <c r="K769" s="84"/>
      <c r="L769" s="9"/>
      <c r="M769" s="10"/>
      <c r="N769" s="10"/>
      <c r="O769" s="17"/>
      <c r="P769" s="17"/>
      <c r="Q769" s="9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  <c r="BQ769" s="14"/>
      <c r="BR769" s="14"/>
      <c r="BS769" s="14"/>
      <c r="BT769" s="14"/>
      <c r="BU769" s="14"/>
      <c r="BV769" s="14"/>
      <c r="BW769" s="14"/>
      <c r="BX769" s="14"/>
      <c r="BY769" s="14"/>
      <c r="BZ769" s="14"/>
      <c r="CA769" s="14"/>
      <c r="CB769" s="14"/>
      <c r="CC769" s="14"/>
      <c r="CD769" s="14"/>
      <c r="CE769" s="14"/>
      <c r="CF769" s="14"/>
      <c r="CG769" s="14"/>
    </row>
    <row r="770" spans="1:85" s="33" customFormat="1">
      <c r="A770" s="9"/>
      <c r="B770" s="18"/>
      <c r="C770" s="14"/>
      <c r="D770" s="9"/>
      <c r="E770" s="19"/>
      <c r="F770" s="19"/>
      <c r="G770" s="9"/>
      <c r="H770" s="9"/>
      <c r="I770" s="9"/>
      <c r="J770" s="89"/>
      <c r="K770" s="84"/>
      <c r="L770" s="9"/>
      <c r="M770" s="10"/>
      <c r="N770" s="10"/>
      <c r="O770" s="17"/>
      <c r="P770" s="17"/>
      <c r="Q770" s="9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  <c r="BQ770" s="14"/>
      <c r="BR770" s="14"/>
      <c r="BS770" s="14"/>
      <c r="BT770" s="14"/>
      <c r="BU770" s="14"/>
      <c r="BV770" s="14"/>
      <c r="BW770" s="14"/>
      <c r="BX770" s="14"/>
      <c r="BY770" s="14"/>
      <c r="BZ770" s="14"/>
      <c r="CA770" s="14"/>
      <c r="CB770" s="14"/>
      <c r="CC770" s="14"/>
      <c r="CD770" s="14"/>
      <c r="CE770" s="14"/>
      <c r="CF770" s="14"/>
      <c r="CG770" s="14"/>
    </row>
    <row r="771" spans="1:85" s="33" customFormat="1">
      <c r="A771" s="9"/>
      <c r="B771" s="18"/>
      <c r="C771" s="14"/>
      <c r="D771" s="9"/>
      <c r="E771" s="19"/>
      <c r="F771" s="19"/>
      <c r="G771" s="9"/>
      <c r="H771" s="9"/>
      <c r="I771" s="9"/>
      <c r="J771" s="89"/>
      <c r="K771" s="84"/>
      <c r="L771" s="9"/>
      <c r="M771" s="10"/>
      <c r="N771" s="10"/>
      <c r="O771" s="17"/>
      <c r="P771" s="17"/>
      <c r="Q771" s="9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  <c r="BQ771" s="14"/>
      <c r="BR771" s="14"/>
      <c r="BS771" s="14"/>
      <c r="BT771" s="14"/>
      <c r="BU771" s="14"/>
      <c r="BV771" s="14"/>
      <c r="BW771" s="14"/>
      <c r="BX771" s="14"/>
      <c r="BY771" s="14"/>
      <c r="BZ771" s="14"/>
      <c r="CA771" s="14"/>
      <c r="CB771" s="14"/>
      <c r="CC771" s="14"/>
      <c r="CD771" s="14"/>
      <c r="CE771" s="14"/>
      <c r="CF771" s="14"/>
      <c r="CG771" s="14"/>
    </row>
    <row r="772" spans="1:85" s="33" customFormat="1">
      <c r="A772" s="9"/>
      <c r="B772" s="18"/>
      <c r="C772" s="14"/>
      <c r="D772" s="9"/>
      <c r="E772" s="19"/>
      <c r="F772" s="19"/>
      <c r="G772" s="9"/>
      <c r="H772" s="9"/>
      <c r="I772" s="9"/>
      <c r="J772" s="89"/>
      <c r="K772" s="84"/>
      <c r="L772" s="9"/>
      <c r="M772" s="10"/>
      <c r="N772" s="10"/>
      <c r="O772" s="17"/>
      <c r="P772" s="17"/>
      <c r="Q772" s="9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  <c r="BQ772" s="14"/>
      <c r="BR772" s="14"/>
      <c r="BS772" s="14"/>
      <c r="BT772" s="14"/>
      <c r="BU772" s="14"/>
      <c r="BV772" s="14"/>
      <c r="BW772" s="14"/>
      <c r="BX772" s="14"/>
      <c r="BY772" s="14"/>
      <c r="BZ772" s="14"/>
      <c r="CA772" s="14"/>
      <c r="CB772" s="14"/>
      <c r="CC772" s="14"/>
      <c r="CD772" s="14"/>
      <c r="CE772" s="14"/>
      <c r="CF772" s="14"/>
      <c r="CG772" s="14"/>
    </row>
    <row r="773" spans="1:85" s="33" customFormat="1">
      <c r="A773" s="9"/>
      <c r="B773" s="18"/>
      <c r="C773" s="14"/>
      <c r="D773" s="9"/>
      <c r="E773" s="19"/>
      <c r="F773" s="19"/>
      <c r="G773" s="9"/>
      <c r="H773" s="9"/>
      <c r="I773" s="9"/>
      <c r="J773" s="89"/>
      <c r="K773" s="84"/>
      <c r="L773" s="9"/>
      <c r="M773" s="10"/>
      <c r="N773" s="10"/>
      <c r="O773" s="17"/>
      <c r="P773" s="17"/>
      <c r="Q773" s="9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  <c r="BQ773" s="14"/>
      <c r="BR773" s="14"/>
      <c r="BS773" s="14"/>
      <c r="BT773" s="14"/>
      <c r="BU773" s="14"/>
      <c r="BV773" s="14"/>
      <c r="BW773" s="14"/>
      <c r="BX773" s="14"/>
      <c r="BY773" s="14"/>
      <c r="BZ773" s="14"/>
      <c r="CA773" s="14"/>
      <c r="CB773" s="14"/>
      <c r="CC773" s="14"/>
      <c r="CD773" s="14"/>
      <c r="CE773" s="14"/>
      <c r="CF773" s="14"/>
      <c r="CG773" s="14"/>
    </row>
    <row r="774" spans="1:85" s="33" customFormat="1">
      <c r="A774" s="9"/>
      <c r="B774" s="18"/>
      <c r="C774" s="14"/>
      <c r="D774" s="9"/>
      <c r="E774" s="19"/>
      <c r="F774" s="19"/>
      <c r="G774" s="9"/>
      <c r="H774" s="9"/>
      <c r="I774" s="9"/>
      <c r="J774" s="89"/>
      <c r="K774" s="84"/>
      <c r="L774" s="9"/>
      <c r="M774" s="10"/>
      <c r="N774" s="10"/>
      <c r="O774" s="17"/>
      <c r="P774" s="17"/>
      <c r="Q774" s="9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  <c r="BQ774" s="14"/>
      <c r="BR774" s="14"/>
      <c r="BS774" s="14"/>
      <c r="BT774" s="14"/>
      <c r="BU774" s="14"/>
      <c r="BV774" s="14"/>
      <c r="BW774" s="14"/>
      <c r="BX774" s="14"/>
      <c r="BY774" s="14"/>
      <c r="BZ774" s="14"/>
      <c r="CA774" s="14"/>
      <c r="CB774" s="14"/>
      <c r="CC774" s="14"/>
      <c r="CD774" s="14"/>
      <c r="CE774" s="14"/>
      <c r="CF774" s="14"/>
      <c r="CG774" s="14"/>
    </row>
    <row r="775" spans="1:85" s="33" customFormat="1">
      <c r="A775" s="9"/>
      <c r="B775" s="18"/>
      <c r="C775" s="14"/>
      <c r="D775" s="9"/>
      <c r="E775" s="19"/>
      <c r="F775" s="19"/>
      <c r="G775" s="9"/>
      <c r="H775" s="9"/>
      <c r="I775" s="9"/>
      <c r="J775" s="89"/>
      <c r="K775" s="84"/>
      <c r="L775" s="9"/>
      <c r="M775" s="10"/>
      <c r="N775" s="10"/>
      <c r="O775" s="17"/>
      <c r="P775" s="17"/>
      <c r="Q775" s="9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  <c r="BQ775" s="14"/>
      <c r="BR775" s="14"/>
      <c r="BS775" s="14"/>
      <c r="BT775" s="14"/>
      <c r="BU775" s="14"/>
      <c r="BV775" s="14"/>
      <c r="BW775" s="14"/>
      <c r="BX775" s="14"/>
      <c r="BY775" s="14"/>
      <c r="BZ775" s="14"/>
      <c r="CA775" s="14"/>
      <c r="CB775" s="14"/>
      <c r="CC775" s="14"/>
      <c r="CD775" s="14"/>
      <c r="CE775" s="14"/>
      <c r="CF775" s="14"/>
      <c r="CG775" s="14"/>
    </row>
    <row r="776" spans="1:85" s="33" customFormat="1">
      <c r="A776" s="9"/>
      <c r="B776" s="18"/>
      <c r="C776" s="14"/>
      <c r="D776" s="9"/>
      <c r="E776" s="19"/>
      <c r="F776" s="19"/>
      <c r="G776" s="9"/>
      <c r="H776" s="9"/>
      <c r="I776" s="9"/>
      <c r="J776" s="89"/>
      <c r="K776" s="84"/>
      <c r="L776" s="9"/>
      <c r="M776" s="10"/>
      <c r="N776" s="10"/>
      <c r="O776" s="17"/>
      <c r="P776" s="17"/>
      <c r="Q776" s="9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  <c r="BQ776" s="14"/>
      <c r="BR776" s="14"/>
      <c r="BS776" s="14"/>
      <c r="BT776" s="14"/>
      <c r="BU776" s="14"/>
      <c r="BV776" s="14"/>
      <c r="BW776" s="14"/>
      <c r="BX776" s="14"/>
      <c r="BY776" s="14"/>
      <c r="BZ776" s="14"/>
      <c r="CA776" s="14"/>
      <c r="CB776" s="14"/>
      <c r="CC776" s="14"/>
      <c r="CD776" s="14"/>
      <c r="CE776" s="14"/>
      <c r="CF776" s="14"/>
      <c r="CG776" s="14"/>
    </row>
    <row r="777" spans="1:85" s="33" customFormat="1">
      <c r="A777" s="9"/>
      <c r="B777" s="18"/>
      <c r="C777" s="14"/>
      <c r="D777" s="9"/>
      <c r="E777" s="19"/>
      <c r="F777" s="19"/>
      <c r="G777" s="9"/>
      <c r="H777" s="9"/>
      <c r="I777" s="9"/>
      <c r="J777" s="89"/>
      <c r="K777" s="84"/>
      <c r="L777" s="9"/>
      <c r="M777" s="10"/>
      <c r="N777" s="10"/>
      <c r="O777" s="17"/>
      <c r="P777" s="17"/>
      <c r="Q777" s="9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  <c r="BQ777" s="14"/>
      <c r="BR777" s="14"/>
      <c r="BS777" s="14"/>
      <c r="BT777" s="14"/>
      <c r="BU777" s="14"/>
      <c r="BV777" s="14"/>
      <c r="BW777" s="14"/>
      <c r="BX777" s="14"/>
      <c r="BY777" s="14"/>
      <c r="BZ777" s="14"/>
      <c r="CA777" s="14"/>
      <c r="CB777" s="14"/>
      <c r="CC777" s="14"/>
      <c r="CD777" s="14"/>
      <c r="CE777" s="14"/>
      <c r="CF777" s="14"/>
      <c r="CG777" s="14"/>
    </row>
    <row r="778" spans="1:85" s="33" customFormat="1">
      <c r="A778" s="9"/>
      <c r="B778" s="18"/>
      <c r="C778" s="14"/>
      <c r="D778" s="9"/>
      <c r="E778" s="19"/>
      <c r="F778" s="19"/>
      <c r="G778" s="9"/>
      <c r="H778" s="9"/>
      <c r="I778" s="9"/>
      <c r="J778" s="89"/>
      <c r="K778" s="84"/>
      <c r="L778" s="9"/>
      <c r="M778" s="10"/>
      <c r="N778" s="10"/>
      <c r="O778" s="17"/>
      <c r="P778" s="17"/>
      <c r="Q778" s="9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  <c r="BQ778" s="14"/>
      <c r="BR778" s="14"/>
      <c r="BS778" s="14"/>
      <c r="BT778" s="14"/>
      <c r="BU778" s="14"/>
      <c r="BV778" s="14"/>
      <c r="BW778" s="14"/>
      <c r="BX778" s="14"/>
      <c r="BY778" s="14"/>
      <c r="BZ778" s="14"/>
      <c r="CA778" s="14"/>
      <c r="CB778" s="14"/>
      <c r="CC778" s="14"/>
      <c r="CD778" s="14"/>
      <c r="CE778" s="14"/>
      <c r="CF778" s="14"/>
      <c r="CG778" s="14"/>
    </row>
    <row r="779" spans="1:85" s="33" customFormat="1">
      <c r="A779" s="9"/>
      <c r="B779" s="18"/>
      <c r="C779" s="14"/>
      <c r="D779" s="9"/>
      <c r="E779" s="19"/>
      <c r="F779" s="19"/>
      <c r="G779" s="9"/>
      <c r="H779" s="9"/>
      <c r="I779" s="9"/>
      <c r="J779" s="89"/>
      <c r="K779" s="84"/>
      <c r="L779" s="9"/>
      <c r="M779" s="10"/>
      <c r="N779" s="10"/>
      <c r="O779" s="17"/>
      <c r="P779" s="17"/>
      <c r="Q779" s="9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  <c r="BQ779" s="14"/>
      <c r="BR779" s="14"/>
      <c r="BS779" s="14"/>
      <c r="BT779" s="14"/>
      <c r="BU779" s="14"/>
      <c r="BV779" s="14"/>
      <c r="BW779" s="14"/>
      <c r="BX779" s="14"/>
      <c r="BY779" s="14"/>
      <c r="BZ779" s="14"/>
      <c r="CA779" s="14"/>
      <c r="CB779" s="14"/>
      <c r="CC779" s="14"/>
      <c r="CD779" s="14"/>
      <c r="CE779" s="14"/>
      <c r="CF779" s="14"/>
      <c r="CG779" s="14"/>
    </row>
    <row r="780" spans="1:85" s="33" customFormat="1">
      <c r="A780" s="9"/>
      <c r="B780" s="18"/>
      <c r="C780" s="14"/>
      <c r="D780" s="9"/>
      <c r="E780" s="19"/>
      <c r="F780" s="19"/>
      <c r="G780" s="9"/>
      <c r="H780" s="9"/>
      <c r="I780" s="9"/>
      <c r="J780" s="89"/>
      <c r="K780" s="84"/>
      <c r="L780" s="9"/>
      <c r="M780" s="10"/>
      <c r="N780" s="10"/>
      <c r="O780" s="17"/>
      <c r="P780" s="17"/>
      <c r="Q780" s="9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  <c r="BQ780" s="14"/>
      <c r="BR780" s="14"/>
      <c r="BS780" s="14"/>
      <c r="BT780" s="14"/>
      <c r="BU780" s="14"/>
      <c r="BV780" s="14"/>
      <c r="BW780" s="14"/>
      <c r="BX780" s="14"/>
      <c r="BY780" s="14"/>
      <c r="BZ780" s="14"/>
      <c r="CA780" s="14"/>
      <c r="CB780" s="14"/>
      <c r="CC780" s="14"/>
      <c r="CD780" s="14"/>
      <c r="CE780" s="14"/>
      <c r="CF780" s="14"/>
      <c r="CG780" s="14"/>
    </row>
    <row r="781" spans="1:85" s="33" customFormat="1">
      <c r="A781" s="9"/>
      <c r="B781" s="18"/>
      <c r="C781" s="14"/>
      <c r="D781" s="9"/>
      <c r="E781" s="19"/>
      <c r="F781" s="19"/>
      <c r="G781" s="9"/>
      <c r="H781" s="9"/>
      <c r="I781" s="9"/>
      <c r="J781" s="89"/>
      <c r="K781" s="84"/>
      <c r="L781" s="9"/>
      <c r="M781" s="10"/>
      <c r="N781" s="10"/>
      <c r="O781" s="17"/>
      <c r="P781" s="17"/>
      <c r="Q781" s="9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  <c r="BQ781" s="14"/>
      <c r="BR781" s="14"/>
      <c r="BS781" s="14"/>
      <c r="BT781" s="14"/>
      <c r="BU781" s="14"/>
      <c r="BV781" s="14"/>
      <c r="BW781" s="14"/>
      <c r="BX781" s="14"/>
      <c r="BY781" s="14"/>
      <c r="BZ781" s="14"/>
      <c r="CA781" s="14"/>
      <c r="CB781" s="14"/>
      <c r="CC781" s="14"/>
      <c r="CD781" s="14"/>
      <c r="CE781" s="14"/>
      <c r="CF781" s="14"/>
      <c r="CG781" s="14"/>
    </row>
    <row r="782" spans="1:85" s="33" customFormat="1">
      <c r="A782" s="9"/>
      <c r="B782" s="18"/>
      <c r="C782" s="14"/>
      <c r="D782" s="9"/>
      <c r="E782" s="19"/>
      <c r="F782" s="19"/>
      <c r="G782" s="9"/>
      <c r="H782" s="9"/>
      <c r="I782" s="9"/>
      <c r="J782" s="89"/>
      <c r="K782" s="84"/>
      <c r="L782" s="9"/>
      <c r="M782" s="10"/>
      <c r="N782" s="10"/>
      <c r="O782" s="17"/>
      <c r="P782" s="17"/>
      <c r="Q782" s="9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  <c r="BQ782" s="14"/>
      <c r="BR782" s="14"/>
      <c r="BS782" s="14"/>
      <c r="BT782" s="14"/>
      <c r="BU782" s="14"/>
      <c r="BV782" s="14"/>
      <c r="BW782" s="14"/>
      <c r="BX782" s="14"/>
      <c r="BY782" s="14"/>
      <c r="BZ782" s="14"/>
      <c r="CA782" s="14"/>
      <c r="CB782" s="14"/>
      <c r="CC782" s="14"/>
      <c r="CD782" s="14"/>
      <c r="CE782" s="14"/>
      <c r="CF782" s="14"/>
      <c r="CG782" s="14"/>
    </row>
    <row r="783" spans="1:85" s="33" customFormat="1">
      <c r="A783" s="9"/>
      <c r="B783" s="18"/>
      <c r="C783" s="14"/>
      <c r="D783" s="9"/>
      <c r="E783" s="19"/>
      <c r="F783" s="19"/>
      <c r="G783" s="9"/>
      <c r="H783" s="9"/>
      <c r="I783" s="9"/>
      <c r="J783" s="89"/>
      <c r="K783" s="84"/>
      <c r="L783" s="9"/>
      <c r="M783" s="10"/>
      <c r="N783" s="10"/>
      <c r="O783" s="17"/>
      <c r="P783" s="17"/>
      <c r="Q783" s="9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  <c r="BQ783" s="14"/>
      <c r="BR783" s="14"/>
      <c r="BS783" s="14"/>
      <c r="BT783" s="14"/>
      <c r="BU783" s="14"/>
      <c r="BV783" s="14"/>
      <c r="BW783" s="14"/>
      <c r="BX783" s="14"/>
      <c r="BY783" s="14"/>
      <c r="BZ783" s="14"/>
      <c r="CA783" s="14"/>
      <c r="CB783" s="14"/>
      <c r="CC783" s="14"/>
      <c r="CD783" s="14"/>
      <c r="CE783" s="14"/>
      <c r="CF783" s="14"/>
      <c r="CG783" s="14"/>
    </row>
    <row r="784" spans="1:85" s="33" customFormat="1">
      <c r="A784" s="9"/>
      <c r="B784" s="18"/>
      <c r="C784" s="14"/>
      <c r="D784" s="9"/>
      <c r="E784" s="19"/>
      <c r="F784" s="19"/>
      <c r="G784" s="9"/>
      <c r="H784" s="9"/>
      <c r="I784" s="9"/>
      <c r="J784" s="89"/>
      <c r="K784" s="84"/>
      <c r="L784" s="9"/>
      <c r="M784" s="10"/>
      <c r="N784" s="10"/>
      <c r="O784" s="17"/>
      <c r="P784" s="17"/>
      <c r="Q784" s="9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  <c r="BQ784" s="14"/>
      <c r="BR784" s="14"/>
      <c r="BS784" s="14"/>
      <c r="BT784" s="14"/>
      <c r="BU784" s="14"/>
      <c r="BV784" s="14"/>
      <c r="BW784" s="14"/>
      <c r="BX784" s="14"/>
      <c r="BY784" s="14"/>
      <c r="BZ784" s="14"/>
      <c r="CA784" s="14"/>
      <c r="CB784" s="14"/>
      <c r="CC784" s="14"/>
      <c r="CD784" s="14"/>
      <c r="CE784" s="14"/>
      <c r="CF784" s="14"/>
      <c r="CG784" s="14"/>
    </row>
    <row r="785" spans="1:85" s="33" customFormat="1">
      <c r="A785" s="9"/>
      <c r="B785" s="18"/>
      <c r="C785" s="14"/>
      <c r="D785" s="9"/>
      <c r="E785" s="19"/>
      <c r="F785" s="19"/>
      <c r="G785" s="9"/>
      <c r="H785" s="9"/>
      <c r="I785" s="9"/>
      <c r="J785" s="89"/>
      <c r="K785" s="84"/>
      <c r="L785" s="9"/>
      <c r="M785" s="10"/>
      <c r="N785" s="10"/>
      <c r="O785" s="17"/>
      <c r="P785" s="17"/>
      <c r="Q785" s="9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  <c r="BQ785" s="14"/>
      <c r="BR785" s="14"/>
      <c r="BS785" s="14"/>
      <c r="BT785" s="14"/>
      <c r="BU785" s="14"/>
      <c r="BV785" s="14"/>
      <c r="BW785" s="14"/>
      <c r="BX785" s="14"/>
      <c r="BY785" s="14"/>
      <c r="BZ785" s="14"/>
      <c r="CA785" s="14"/>
      <c r="CB785" s="14"/>
      <c r="CC785" s="14"/>
      <c r="CD785" s="14"/>
      <c r="CE785" s="14"/>
      <c r="CF785" s="14"/>
      <c r="CG785" s="14"/>
    </row>
    <row r="786" spans="1:85" s="33" customFormat="1">
      <c r="A786" s="9"/>
      <c r="B786" s="18"/>
      <c r="C786" s="14"/>
      <c r="D786" s="9"/>
      <c r="E786" s="19"/>
      <c r="F786" s="19"/>
      <c r="G786" s="9"/>
      <c r="H786" s="9"/>
      <c r="I786" s="9"/>
      <c r="J786" s="89"/>
      <c r="K786" s="84"/>
      <c r="L786" s="9"/>
      <c r="M786" s="10"/>
      <c r="N786" s="10"/>
      <c r="O786" s="17"/>
      <c r="P786" s="17"/>
      <c r="Q786" s="9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  <c r="BQ786" s="14"/>
      <c r="BR786" s="14"/>
      <c r="BS786" s="14"/>
      <c r="BT786" s="14"/>
      <c r="BU786" s="14"/>
      <c r="BV786" s="14"/>
      <c r="BW786" s="14"/>
      <c r="BX786" s="14"/>
      <c r="BY786" s="14"/>
      <c r="BZ786" s="14"/>
      <c r="CA786" s="14"/>
      <c r="CB786" s="14"/>
      <c r="CC786" s="14"/>
      <c r="CD786" s="14"/>
      <c r="CE786" s="14"/>
      <c r="CF786" s="14"/>
      <c r="CG786" s="14"/>
    </row>
    <row r="787" spans="1:85" s="33" customFormat="1">
      <c r="A787" s="9"/>
      <c r="B787" s="18"/>
      <c r="C787" s="14"/>
      <c r="D787" s="9"/>
      <c r="E787" s="19"/>
      <c r="F787" s="19"/>
      <c r="G787" s="9"/>
      <c r="H787" s="9"/>
      <c r="I787" s="9"/>
      <c r="J787" s="89"/>
      <c r="K787" s="84"/>
      <c r="L787" s="9"/>
      <c r="M787" s="10"/>
      <c r="N787" s="10"/>
      <c r="O787" s="17"/>
      <c r="P787" s="17"/>
      <c r="Q787" s="9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  <c r="BQ787" s="14"/>
      <c r="BR787" s="14"/>
      <c r="BS787" s="14"/>
      <c r="BT787" s="14"/>
      <c r="BU787" s="14"/>
      <c r="BV787" s="14"/>
      <c r="BW787" s="14"/>
      <c r="BX787" s="14"/>
      <c r="BY787" s="14"/>
      <c r="BZ787" s="14"/>
      <c r="CA787" s="14"/>
      <c r="CB787" s="14"/>
      <c r="CC787" s="14"/>
      <c r="CD787" s="14"/>
      <c r="CE787" s="14"/>
      <c r="CF787" s="14"/>
      <c r="CG787" s="14"/>
    </row>
    <row r="788" spans="1:85" s="33" customFormat="1">
      <c r="A788" s="9"/>
      <c r="B788" s="18"/>
      <c r="C788" s="14"/>
      <c r="D788" s="9"/>
      <c r="E788" s="19"/>
      <c r="F788" s="19"/>
      <c r="G788" s="9"/>
      <c r="H788" s="9"/>
      <c r="I788" s="9"/>
      <c r="J788" s="89"/>
      <c r="K788" s="84"/>
      <c r="L788" s="9"/>
      <c r="M788" s="10"/>
      <c r="N788" s="10"/>
      <c r="O788" s="17"/>
      <c r="P788" s="17"/>
      <c r="Q788" s="9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  <c r="BQ788" s="14"/>
      <c r="BR788" s="14"/>
      <c r="BS788" s="14"/>
      <c r="BT788" s="14"/>
      <c r="BU788" s="14"/>
      <c r="BV788" s="14"/>
      <c r="BW788" s="14"/>
      <c r="BX788" s="14"/>
      <c r="BY788" s="14"/>
      <c r="BZ788" s="14"/>
      <c r="CA788" s="14"/>
      <c r="CB788" s="14"/>
      <c r="CC788" s="14"/>
      <c r="CD788" s="14"/>
      <c r="CE788" s="14"/>
      <c r="CF788" s="14"/>
      <c r="CG788" s="14"/>
    </row>
    <row r="789" spans="1:85" s="33" customFormat="1">
      <c r="A789" s="9"/>
      <c r="B789" s="18"/>
      <c r="C789" s="14"/>
      <c r="D789" s="9"/>
      <c r="E789" s="19"/>
      <c r="F789" s="19"/>
      <c r="G789" s="9"/>
      <c r="H789" s="9"/>
      <c r="I789" s="9"/>
      <c r="J789" s="89"/>
      <c r="K789" s="84"/>
      <c r="L789" s="9"/>
      <c r="M789" s="10"/>
      <c r="N789" s="10"/>
      <c r="O789" s="17"/>
      <c r="P789" s="17"/>
      <c r="Q789" s="9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  <c r="BQ789" s="14"/>
      <c r="BR789" s="14"/>
      <c r="BS789" s="14"/>
      <c r="BT789" s="14"/>
      <c r="BU789" s="14"/>
      <c r="BV789" s="14"/>
      <c r="BW789" s="14"/>
      <c r="BX789" s="14"/>
      <c r="BY789" s="14"/>
      <c r="BZ789" s="14"/>
      <c r="CA789" s="14"/>
      <c r="CB789" s="14"/>
      <c r="CC789" s="14"/>
      <c r="CD789" s="14"/>
      <c r="CE789" s="14"/>
      <c r="CF789" s="14"/>
      <c r="CG789" s="14"/>
    </row>
    <row r="790" spans="1:85" s="33" customFormat="1">
      <c r="A790" s="9"/>
      <c r="B790" s="18"/>
      <c r="C790" s="14"/>
      <c r="D790" s="9"/>
      <c r="E790" s="19"/>
      <c r="F790" s="19"/>
      <c r="G790" s="9"/>
      <c r="H790" s="9"/>
      <c r="I790" s="9"/>
      <c r="J790" s="89"/>
      <c r="K790" s="84"/>
      <c r="L790" s="9"/>
      <c r="M790" s="10"/>
      <c r="N790" s="10"/>
      <c r="O790" s="17"/>
      <c r="P790" s="17"/>
      <c r="Q790" s="9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  <c r="BQ790" s="14"/>
      <c r="BR790" s="14"/>
      <c r="BS790" s="14"/>
      <c r="BT790" s="14"/>
      <c r="BU790" s="14"/>
      <c r="BV790" s="14"/>
      <c r="BW790" s="14"/>
      <c r="BX790" s="14"/>
      <c r="BY790" s="14"/>
      <c r="BZ790" s="14"/>
      <c r="CA790" s="14"/>
      <c r="CB790" s="14"/>
      <c r="CC790" s="14"/>
      <c r="CD790" s="14"/>
      <c r="CE790" s="14"/>
      <c r="CF790" s="14"/>
      <c r="CG790" s="14"/>
    </row>
    <row r="791" spans="1:85" s="33" customFormat="1">
      <c r="A791" s="9"/>
      <c r="B791" s="18"/>
      <c r="C791" s="14"/>
      <c r="D791" s="9"/>
      <c r="E791" s="19"/>
      <c r="F791" s="19"/>
      <c r="G791" s="9"/>
      <c r="H791" s="9"/>
      <c r="I791" s="9"/>
      <c r="J791" s="89"/>
      <c r="K791" s="84"/>
      <c r="L791" s="9"/>
      <c r="M791" s="10"/>
      <c r="N791" s="10"/>
      <c r="O791" s="17"/>
      <c r="P791" s="17"/>
      <c r="Q791" s="9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  <c r="BR791" s="14"/>
      <c r="BS791" s="14"/>
      <c r="BT791" s="14"/>
      <c r="BU791" s="14"/>
      <c r="BV791" s="14"/>
      <c r="BW791" s="14"/>
      <c r="BX791" s="14"/>
      <c r="BY791" s="14"/>
      <c r="BZ791" s="14"/>
      <c r="CA791" s="14"/>
      <c r="CB791" s="14"/>
      <c r="CC791" s="14"/>
      <c r="CD791" s="14"/>
      <c r="CE791" s="14"/>
      <c r="CF791" s="14"/>
      <c r="CG791" s="14"/>
    </row>
    <row r="792" spans="1:85" s="33" customFormat="1">
      <c r="A792" s="9"/>
      <c r="B792" s="18"/>
      <c r="C792" s="14"/>
      <c r="D792" s="9"/>
      <c r="E792" s="19"/>
      <c r="F792" s="19"/>
      <c r="G792" s="9"/>
      <c r="H792" s="9"/>
      <c r="I792" s="9"/>
      <c r="J792" s="89"/>
      <c r="K792" s="84"/>
      <c r="L792" s="9"/>
      <c r="M792" s="10"/>
      <c r="N792" s="10"/>
      <c r="O792" s="17"/>
      <c r="P792" s="17"/>
      <c r="Q792" s="9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  <c r="BR792" s="14"/>
      <c r="BS792" s="14"/>
      <c r="BT792" s="14"/>
      <c r="BU792" s="14"/>
      <c r="BV792" s="14"/>
      <c r="BW792" s="14"/>
      <c r="BX792" s="14"/>
      <c r="BY792" s="14"/>
      <c r="BZ792" s="14"/>
      <c r="CA792" s="14"/>
      <c r="CB792" s="14"/>
      <c r="CC792" s="14"/>
      <c r="CD792" s="14"/>
      <c r="CE792" s="14"/>
      <c r="CF792" s="14"/>
      <c r="CG792" s="14"/>
    </row>
    <row r="793" spans="1:85" s="33" customFormat="1">
      <c r="A793" s="9"/>
      <c r="B793" s="18"/>
      <c r="C793" s="14"/>
      <c r="D793" s="9"/>
      <c r="E793" s="19"/>
      <c r="F793" s="19"/>
      <c r="G793" s="9"/>
      <c r="H793" s="9"/>
      <c r="I793" s="9"/>
      <c r="J793" s="89"/>
      <c r="K793" s="84"/>
      <c r="L793" s="9"/>
      <c r="M793" s="10"/>
      <c r="N793" s="10"/>
      <c r="O793" s="17"/>
      <c r="P793" s="17"/>
      <c r="Q793" s="9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  <c r="BR793" s="14"/>
      <c r="BS793" s="14"/>
      <c r="BT793" s="14"/>
      <c r="BU793" s="14"/>
      <c r="BV793" s="14"/>
      <c r="BW793" s="14"/>
      <c r="BX793" s="14"/>
      <c r="BY793" s="14"/>
      <c r="BZ793" s="14"/>
      <c r="CA793" s="14"/>
      <c r="CB793" s="14"/>
      <c r="CC793" s="14"/>
      <c r="CD793" s="14"/>
      <c r="CE793" s="14"/>
      <c r="CF793" s="14"/>
      <c r="CG793" s="14"/>
    </row>
    <row r="794" spans="1:85" s="33" customFormat="1">
      <c r="A794" s="9"/>
      <c r="B794" s="18"/>
      <c r="C794" s="14"/>
      <c r="D794" s="9"/>
      <c r="E794" s="19"/>
      <c r="F794" s="19"/>
      <c r="G794" s="9"/>
      <c r="H794" s="9"/>
      <c r="I794" s="9"/>
      <c r="J794" s="89"/>
      <c r="K794" s="84"/>
      <c r="L794" s="9"/>
      <c r="M794" s="10"/>
      <c r="N794" s="10"/>
      <c r="O794" s="17"/>
      <c r="P794" s="17"/>
      <c r="Q794" s="9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  <c r="BR794" s="14"/>
      <c r="BS794" s="14"/>
      <c r="BT794" s="14"/>
      <c r="BU794" s="14"/>
      <c r="BV794" s="14"/>
      <c r="BW794" s="14"/>
      <c r="BX794" s="14"/>
      <c r="BY794" s="14"/>
      <c r="BZ794" s="14"/>
      <c r="CA794" s="14"/>
      <c r="CB794" s="14"/>
      <c r="CC794" s="14"/>
      <c r="CD794" s="14"/>
      <c r="CE794" s="14"/>
      <c r="CF794" s="14"/>
      <c r="CG794" s="14"/>
    </row>
    <row r="795" spans="1:85" s="33" customFormat="1">
      <c r="A795" s="9"/>
      <c r="B795" s="18"/>
      <c r="C795" s="14"/>
      <c r="D795" s="9"/>
      <c r="E795" s="19"/>
      <c r="F795" s="19"/>
      <c r="G795" s="9"/>
      <c r="H795" s="9"/>
      <c r="I795" s="9"/>
      <c r="J795" s="89"/>
      <c r="K795" s="84"/>
      <c r="L795" s="9"/>
      <c r="M795" s="10"/>
      <c r="N795" s="10"/>
      <c r="O795" s="17"/>
      <c r="P795" s="17"/>
      <c r="Q795" s="9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  <c r="BR795" s="14"/>
      <c r="BS795" s="14"/>
      <c r="BT795" s="14"/>
      <c r="BU795" s="14"/>
      <c r="BV795" s="14"/>
      <c r="BW795" s="14"/>
      <c r="BX795" s="14"/>
      <c r="BY795" s="14"/>
      <c r="BZ795" s="14"/>
      <c r="CA795" s="14"/>
      <c r="CB795" s="14"/>
      <c r="CC795" s="14"/>
      <c r="CD795" s="14"/>
      <c r="CE795" s="14"/>
      <c r="CF795" s="14"/>
      <c r="CG795" s="14"/>
    </row>
    <row r="796" spans="1:85" s="33" customFormat="1">
      <c r="A796" s="9"/>
      <c r="B796" s="18"/>
      <c r="C796" s="14"/>
      <c r="D796" s="9"/>
      <c r="E796" s="19"/>
      <c r="F796" s="19"/>
      <c r="G796" s="9"/>
      <c r="H796" s="9"/>
      <c r="I796" s="9"/>
      <c r="J796" s="89"/>
      <c r="K796" s="84"/>
      <c r="L796" s="9"/>
      <c r="M796" s="10"/>
      <c r="N796" s="10"/>
      <c r="O796" s="17"/>
      <c r="P796" s="17"/>
      <c r="Q796" s="9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  <c r="BR796" s="14"/>
      <c r="BS796" s="14"/>
      <c r="BT796" s="14"/>
      <c r="BU796" s="14"/>
      <c r="BV796" s="14"/>
      <c r="BW796" s="14"/>
      <c r="BX796" s="14"/>
      <c r="BY796" s="14"/>
      <c r="BZ796" s="14"/>
      <c r="CA796" s="14"/>
      <c r="CB796" s="14"/>
      <c r="CC796" s="14"/>
      <c r="CD796" s="14"/>
      <c r="CE796" s="14"/>
      <c r="CF796" s="14"/>
      <c r="CG796" s="14"/>
    </row>
    <row r="797" spans="1:85" s="33" customFormat="1">
      <c r="A797" s="9"/>
      <c r="B797" s="18"/>
      <c r="C797" s="14"/>
      <c r="D797" s="9"/>
      <c r="E797" s="19"/>
      <c r="F797" s="19"/>
      <c r="G797" s="9"/>
      <c r="H797" s="9"/>
      <c r="I797" s="9"/>
      <c r="J797" s="89"/>
      <c r="K797" s="84"/>
      <c r="L797" s="9"/>
      <c r="M797" s="10"/>
      <c r="N797" s="10"/>
      <c r="O797" s="17"/>
      <c r="P797" s="17"/>
      <c r="Q797" s="9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  <c r="BU797" s="14"/>
      <c r="BV797" s="14"/>
      <c r="BW797" s="14"/>
      <c r="BX797" s="14"/>
      <c r="BY797" s="14"/>
      <c r="BZ797" s="14"/>
      <c r="CA797" s="14"/>
      <c r="CB797" s="14"/>
      <c r="CC797" s="14"/>
      <c r="CD797" s="14"/>
      <c r="CE797" s="14"/>
      <c r="CF797" s="14"/>
      <c r="CG797" s="14"/>
    </row>
    <row r="798" spans="1:85" s="33" customFormat="1">
      <c r="A798" s="9"/>
      <c r="B798" s="18"/>
      <c r="C798" s="14"/>
      <c r="D798" s="9"/>
      <c r="E798" s="19"/>
      <c r="F798" s="19"/>
      <c r="G798" s="9"/>
      <c r="H798" s="9"/>
      <c r="I798" s="9"/>
      <c r="J798" s="89"/>
      <c r="K798" s="84"/>
      <c r="L798" s="9"/>
      <c r="M798" s="10"/>
      <c r="N798" s="10"/>
      <c r="O798" s="17"/>
      <c r="P798" s="17"/>
      <c r="Q798" s="9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  <c r="BR798" s="14"/>
      <c r="BS798" s="14"/>
      <c r="BT798" s="14"/>
      <c r="BU798" s="14"/>
      <c r="BV798" s="14"/>
      <c r="BW798" s="14"/>
      <c r="BX798" s="14"/>
      <c r="BY798" s="14"/>
      <c r="BZ798" s="14"/>
      <c r="CA798" s="14"/>
      <c r="CB798" s="14"/>
      <c r="CC798" s="14"/>
      <c r="CD798" s="14"/>
      <c r="CE798" s="14"/>
      <c r="CF798" s="14"/>
      <c r="CG798" s="14"/>
    </row>
    <row r="799" spans="1:85" s="33" customFormat="1">
      <c r="A799" s="9"/>
      <c r="B799" s="18"/>
      <c r="C799" s="14"/>
      <c r="D799" s="9"/>
      <c r="E799" s="19"/>
      <c r="F799" s="19"/>
      <c r="G799" s="9"/>
      <c r="H799" s="9"/>
      <c r="I799" s="9"/>
      <c r="J799" s="89"/>
      <c r="K799" s="84"/>
      <c r="L799" s="9"/>
      <c r="M799" s="10"/>
      <c r="N799" s="10"/>
      <c r="O799" s="17"/>
      <c r="P799" s="17"/>
      <c r="Q799" s="9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  <c r="BR799" s="14"/>
      <c r="BS799" s="14"/>
      <c r="BT799" s="14"/>
      <c r="BU799" s="14"/>
      <c r="BV799" s="14"/>
      <c r="BW799" s="14"/>
      <c r="BX799" s="14"/>
      <c r="BY799" s="14"/>
      <c r="BZ799" s="14"/>
      <c r="CA799" s="14"/>
      <c r="CB799" s="14"/>
      <c r="CC799" s="14"/>
      <c r="CD799" s="14"/>
      <c r="CE799" s="14"/>
      <c r="CF799" s="14"/>
      <c r="CG799" s="14"/>
    </row>
    <row r="800" spans="1:85" s="33" customFormat="1">
      <c r="A800" s="9"/>
      <c r="B800" s="18"/>
      <c r="C800" s="14"/>
      <c r="D800" s="9"/>
      <c r="E800" s="19"/>
      <c r="F800" s="19"/>
      <c r="G800" s="9"/>
      <c r="H800" s="9"/>
      <c r="I800" s="9"/>
      <c r="J800" s="89"/>
      <c r="K800" s="84"/>
      <c r="L800" s="9"/>
      <c r="M800" s="10"/>
      <c r="N800" s="10"/>
      <c r="O800" s="17"/>
      <c r="P800" s="17"/>
      <c r="Q800" s="9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  <c r="BR800" s="14"/>
      <c r="BS800" s="14"/>
      <c r="BT800" s="14"/>
      <c r="BU800" s="14"/>
      <c r="BV800" s="14"/>
      <c r="BW800" s="14"/>
      <c r="BX800" s="14"/>
      <c r="BY800" s="14"/>
      <c r="BZ800" s="14"/>
      <c r="CA800" s="14"/>
      <c r="CB800" s="14"/>
      <c r="CC800" s="14"/>
      <c r="CD800" s="14"/>
      <c r="CE800" s="14"/>
      <c r="CF800" s="14"/>
      <c r="CG800" s="14"/>
    </row>
    <row r="801" spans="1:85" s="33" customFormat="1">
      <c r="A801" s="9"/>
      <c r="B801" s="18"/>
      <c r="C801" s="14"/>
      <c r="D801" s="9"/>
      <c r="E801" s="19"/>
      <c r="F801" s="19"/>
      <c r="G801" s="9"/>
      <c r="H801" s="9"/>
      <c r="I801" s="9"/>
      <c r="J801" s="89"/>
      <c r="K801" s="84"/>
      <c r="L801" s="9"/>
      <c r="M801" s="10"/>
      <c r="N801" s="10"/>
      <c r="O801" s="17"/>
      <c r="P801" s="17"/>
      <c r="Q801" s="9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  <c r="BR801" s="14"/>
      <c r="BS801" s="14"/>
      <c r="BT801" s="14"/>
      <c r="BU801" s="14"/>
      <c r="BV801" s="14"/>
      <c r="BW801" s="14"/>
      <c r="BX801" s="14"/>
      <c r="BY801" s="14"/>
      <c r="BZ801" s="14"/>
      <c r="CA801" s="14"/>
      <c r="CB801" s="14"/>
      <c r="CC801" s="14"/>
      <c r="CD801" s="14"/>
      <c r="CE801" s="14"/>
      <c r="CF801" s="14"/>
      <c r="CG801" s="14"/>
    </row>
    <row r="802" spans="1:85" s="33" customFormat="1">
      <c r="A802" s="9"/>
      <c r="B802" s="18"/>
      <c r="C802" s="14"/>
      <c r="D802" s="9"/>
      <c r="E802" s="19"/>
      <c r="F802" s="19"/>
      <c r="G802" s="9"/>
      <c r="H802" s="9"/>
      <c r="I802" s="9"/>
      <c r="J802" s="89"/>
      <c r="K802" s="84"/>
      <c r="L802" s="9"/>
      <c r="M802" s="10"/>
      <c r="N802" s="10"/>
      <c r="O802" s="17"/>
      <c r="P802" s="17"/>
      <c r="Q802" s="9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  <c r="BR802" s="14"/>
      <c r="BS802" s="14"/>
      <c r="BT802" s="14"/>
      <c r="BU802" s="14"/>
      <c r="BV802" s="14"/>
      <c r="BW802" s="14"/>
      <c r="BX802" s="14"/>
      <c r="BY802" s="14"/>
      <c r="BZ802" s="14"/>
      <c r="CA802" s="14"/>
      <c r="CB802" s="14"/>
      <c r="CC802" s="14"/>
      <c r="CD802" s="14"/>
      <c r="CE802" s="14"/>
      <c r="CF802" s="14"/>
      <c r="CG802" s="14"/>
    </row>
    <row r="803" spans="1:85" s="33" customFormat="1">
      <c r="A803" s="9"/>
      <c r="B803" s="18"/>
      <c r="C803" s="14"/>
      <c r="D803" s="9"/>
      <c r="E803" s="19"/>
      <c r="F803" s="19"/>
      <c r="G803" s="9"/>
      <c r="H803" s="9"/>
      <c r="I803" s="9"/>
      <c r="J803" s="89"/>
      <c r="K803" s="84"/>
      <c r="L803" s="9"/>
      <c r="M803" s="10"/>
      <c r="N803" s="10"/>
      <c r="O803" s="17"/>
      <c r="P803" s="17"/>
      <c r="Q803" s="9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  <c r="BR803" s="14"/>
      <c r="BS803" s="14"/>
      <c r="BT803" s="14"/>
      <c r="BU803" s="14"/>
      <c r="BV803" s="14"/>
      <c r="BW803" s="14"/>
      <c r="BX803" s="14"/>
      <c r="BY803" s="14"/>
      <c r="BZ803" s="14"/>
      <c r="CA803" s="14"/>
      <c r="CB803" s="14"/>
      <c r="CC803" s="14"/>
      <c r="CD803" s="14"/>
      <c r="CE803" s="14"/>
      <c r="CF803" s="14"/>
      <c r="CG803" s="14"/>
    </row>
    <row r="804" spans="1:85" s="33" customFormat="1">
      <c r="A804" s="9"/>
      <c r="B804" s="18"/>
      <c r="C804" s="14"/>
      <c r="D804" s="9"/>
      <c r="E804" s="19"/>
      <c r="F804" s="19"/>
      <c r="G804" s="9"/>
      <c r="H804" s="9"/>
      <c r="I804" s="9"/>
      <c r="J804" s="89"/>
      <c r="K804" s="84"/>
      <c r="L804" s="9"/>
      <c r="M804" s="10"/>
      <c r="N804" s="10"/>
      <c r="O804" s="17"/>
      <c r="P804" s="17"/>
      <c r="Q804" s="9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  <c r="BR804" s="14"/>
      <c r="BS804" s="14"/>
      <c r="BT804" s="14"/>
      <c r="BU804" s="14"/>
      <c r="BV804" s="14"/>
      <c r="BW804" s="14"/>
      <c r="BX804" s="14"/>
      <c r="BY804" s="14"/>
      <c r="BZ804" s="14"/>
      <c r="CA804" s="14"/>
      <c r="CB804" s="14"/>
      <c r="CC804" s="14"/>
      <c r="CD804" s="14"/>
      <c r="CE804" s="14"/>
      <c r="CF804" s="14"/>
      <c r="CG804" s="14"/>
    </row>
    <row r="805" spans="1:85" s="33" customFormat="1">
      <c r="A805" s="9"/>
      <c r="B805" s="18"/>
      <c r="C805" s="14"/>
      <c r="D805" s="9"/>
      <c r="E805" s="19"/>
      <c r="F805" s="19"/>
      <c r="G805" s="9"/>
      <c r="H805" s="9"/>
      <c r="I805" s="9"/>
      <c r="J805" s="89"/>
      <c r="K805" s="84"/>
      <c r="L805" s="9"/>
      <c r="M805" s="10"/>
      <c r="N805" s="10"/>
      <c r="O805" s="17"/>
      <c r="P805" s="17"/>
      <c r="Q805" s="9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  <c r="BQ805" s="14"/>
      <c r="BR805" s="14"/>
      <c r="BS805" s="14"/>
      <c r="BT805" s="14"/>
      <c r="BU805" s="14"/>
      <c r="BV805" s="14"/>
      <c r="BW805" s="14"/>
      <c r="BX805" s="14"/>
      <c r="BY805" s="14"/>
      <c r="BZ805" s="14"/>
      <c r="CA805" s="14"/>
      <c r="CB805" s="14"/>
      <c r="CC805" s="14"/>
      <c r="CD805" s="14"/>
      <c r="CE805" s="14"/>
      <c r="CF805" s="14"/>
      <c r="CG805" s="14"/>
    </row>
    <row r="806" spans="1:85" s="33" customFormat="1">
      <c r="A806" s="9"/>
      <c r="B806" s="18"/>
      <c r="C806" s="14"/>
      <c r="D806" s="9"/>
      <c r="E806" s="19"/>
      <c r="F806" s="19"/>
      <c r="G806" s="9"/>
      <c r="H806" s="9"/>
      <c r="I806" s="9"/>
      <c r="J806" s="89"/>
      <c r="K806" s="84"/>
      <c r="L806" s="9"/>
      <c r="M806" s="10"/>
      <c r="N806" s="10"/>
      <c r="O806" s="17"/>
      <c r="P806" s="17"/>
      <c r="Q806" s="9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  <c r="BQ806" s="14"/>
      <c r="BR806" s="14"/>
      <c r="BS806" s="14"/>
      <c r="BT806" s="14"/>
      <c r="BU806" s="14"/>
      <c r="BV806" s="14"/>
      <c r="BW806" s="14"/>
      <c r="BX806" s="14"/>
      <c r="BY806" s="14"/>
      <c r="BZ806" s="14"/>
      <c r="CA806" s="14"/>
      <c r="CB806" s="14"/>
      <c r="CC806" s="14"/>
      <c r="CD806" s="14"/>
      <c r="CE806" s="14"/>
      <c r="CF806" s="14"/>
      <c r="CG806" s="14"/>
    </row>
    <row r="807" spans="1:85" s="33" customFormat="1">
      <c r="A807" s="9"/>
      <c r="B807" s="18"/>
      <c r="C807" s="14"/>
      <c r="D807" s="9"/>
      <c r="E807" s="19"/>
      <c r="F807" s="19"/>
      <c r="G807" s="9"/>
      <c r="H807" s="9"/>
      <c r="I807" s="9"/>
      <c r="J807" s="89"/>
      <c r="K807" s="84"/>
      <c r="L807" s="9"/>
      <c r="M807" s="10"/>
      <c r="N807" s="10"/>
      <c r="O807" s="17"/>
      <c r="P807" s="17"/>
      <c r="Q807" s="9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  <c r="BQ807" s="14"/>
      <c r="BR807" s="14"/>
      <c r="BS807" s="14"/>
      <c r="BT807" s="14"/>
      <c r="BU807" s="14"/>
      <c r="BV807" s="14"/>
      <c r="BW807" s="14"/>
      <c r="BX807" s="14"/>
      <c r="BY807" s="14"/>
      <c r="BZ807" s="14"/>
      <c r="CA807" s="14"/>
      <c r="CB807" s="14"/>
      <c r="CC807" s="14"/>
      <c r="CD807" s="14"/>
      <c r="CE807" s="14"/>
      <c r="CF807" s="14"/>
      <c r="CG807" s="14"/>
    </row>
    <row r="808" spans="1:85" s="33" customFormat="1">
      <c r="A808" s="9"/>
      <c r="B808" s="18"/>
      <c r="C808" s="14"/>
      <c r="D808" s="9"/>
      <c r="E808" s="19"/>
      <c r="F808" s="19"/>
      <c r="G808" s="9"/>
      <c r="H808" s="9"/>
      <c r="I808" s="9"/>
      <c r="J808" s="89"/>
      <c r="K808" s="84"/>
      <c r="L808" s="9"/>
      <c r="M808" s="10"/>
      <c r="N808" s="10"/>
      <c r="O808" s="17"/>
      <c r="P808" s="17"/>
      <c r="Q808" s="9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  <c r="BQ808" s="14"/>
      <c r="BR808" s="14"/>
      <c r="BS808" s="14"/>
      <c r="BT808" s="14"/>
      <c r="BU808" s="14"/>
      <c r="BV808" s="14"/>
      <c r="BW808" s="14"/>
      <c r="BX808" s="14"/>
      <c r="BY808" s="14"/>
      <c r="BZ808" s="14"/>
      <c r="CA808" s="14"/>
      <c r="CB808" s="14"/>
      <c r="CC808" s="14"/>
      <c r="CD808" s="14"/>
      <c r="CE808" s="14"/>
      <c r="CF808" s="14"/>
      <c r="CG808" s="14"/>
    </row>
    <row r="809" spans="1:85" s="33" customFormat="1">
      <c r="A809" s="9"/>
      <c r="B809" s="18"/>
      <c r="C809" s="14"/>
      <c r="D809" s="9"/>
      <c r="E809" s="19"/>
      <c r="F809" s="19"/>
      <c r="G809" s="9"/>
      <c r="H809" s="9"/>
      <c r="I809" s="9"/>
      <c r="J809" s="89"/>
      <c r="K809" s="84"/>
      <c r="L809" s="9"/>
      <c r="M809" s="10"/>
      <c r="N809" s="10"/>
      <c r="O809" s="17"/>
      <c r="P809" s="17"/>
      <c r="Q809" s="9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  <c r="BQ809" s="14"/>
      <c r="BR809" s="14"/>
      <c r="BS809" s="14"/>
      <c r="BT809" s="14"/>
      <c r="BU809" s="14"/>
      <c r="BV809" s="14"/>
      <c r="BW809" s="14"/>
      <c r="BX809" s="14"/>
      <c r="BY809" s="14"/>
      <c r="BZ809" s="14"/>
      <c r="CA809" s="14"/>
      <c r="CB809" s="14"/>
      <c r="CC809" s="14"/>
      <c r="CD809" s="14"/>
      <c r="CE809" s="14"/>
      <c r="CF809" s="14"/>
      <c r="CG809" s="14"/>
    </row>
    <row r="810" spans="1:85" s="33" customFormat="1">
      <c r="A810" s="9"/>
      <c r="B810" s="18"/>
      <c r="C810" s="14"/>
      <c r="D810" s="9"/>
      <c r="E810" s="19"/>
      <c r="F810" s="19"/>
      <c r="G810" s="9"/>
      <c r="H810" s="9"/>
      <c r="I810" s="9"/>
      <c r="J810" s="89"/>
      <c r="K810" s="84"/>
      <c r="L810" s="9"/>
      <c r="M810" s="10"/>
      <c r="N810" s="10"/>
      <c r="O810" s="17"/>
      <c r="P810" s="17"/>
      <c r="Q810" s="9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  <c r="BQ810" s="14"/>
      <c r="BR810" s="14"/>
      <c r="BS810" s="14"/>
      <c r="BT810" s="14"/>
      <c r="BU810" s="14"/>
      <c r="BV810" s="14"/>
      <c r="BW810" s="14"/>
      <c r="BX810" s="14"/>
      <c r="BY810" s="14"/>
      <c r="BZ810" s="14"/>
      <c r="CA810" s="14"/>
      <c r="CB810" s="14"/>
      <c r="CC810" s="14"/>
      <c r="CD810" s="14"/>
      <c r="CE810" s="14"/>
      <c r="CF810" s="14"/>
      <c r="CG810" s="14"/>
    </row>
    <row r="811" spans="1:85" s="33" customFormat="1">
      <c r="A811" s="9"/>
      <c r="B811" s="18"/>
      <c r="C811" s="14"/>
      <c r="D811" s="9"/>
      <c r="E811" s="19"/>
      <c r="F811" s="19"/>
      <c r="G811" s="9"/>
      <c r="H811" s="9"/>
      <c r="I811" s="9"/>
      <c r="J811" s="89"/>
      <c r="K811" s="84"/>
      <c r="L811" s="9"/>
      <c r="M811" s="10"/>
      <c r="N811" s="10"/>
      <c r="O811" s="17"/>
      <c r="P811" s="17"/>
      <c r="Q811" s="9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  <c r="BQ811" s="14"/>
      <c r="BR811" s="14"/>
      <c r="BS811" s="14"/>
      <c r="BT811" s="14"/>
      <c r="BU811" s="14"/>
      <c r="BV811" s="14"/>
      <c r="BW811" s="14"/>
      <c r="BX811" s="14"/>
      <c r="BY811" s="14"/>
      <c r="BZ811" s="14"/>
      <c r="CA811" s="14"/>
      <c r="CB811" s="14"/>
      <c r="CC811" s="14"/>
      <c r="CD811" s="14"/>
      <c r="CE811" s="14"/>
      <c r="CF811" s="14"/>
      <c r="CG811" s="14"/>
    </row>
    <row r="812" spans="1:85" s="33" customFormat="1">
      <c r="A812" s="9"/>
      <c r="B812" s="18"/>
      <c r="C812" s="14"/>
      <c r="D812" s="9"/>
      <c r="E812" s="19"/>
      <c r="F812" s="19"/>
      <c r="G812" s="9"/>
      <c r="H812" s="9"/>
      <c r="I812" s="9"/>
      <c r="J812" s="89"/>
      <c r="K812" s="84"/>
      <c r="L812" s="9"/>
      <c r="M812" s="10"/>
      <c r="N812" s="10"/>
      <c r="O812" s="17"/>
      <c r="P812" s="17"/>
      <c r="Q812" s="9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  <c r="BQ812" s="14"/>
      <c r="BR812" s="14"/>
      <c r="BS812" s="14"/>
      <c r="BT812" s="14"/>
      <c r="BU812" s="14"/>
      <c r="BV812" s="14"/>
      <c r="BW812" s="14"/>
      <c r="BX812" s="14"/>
      <c r="BY812" s="14"/>
      <c r="BZ812" s="14"/>
      <c r="CA812" s="14"/>
      <c r="CB812" s="14"/>
      <c r="CC812" s="14"/>
      <c r="CD812" s="14"/>
      <c r="CE812" s="14"/>
      <c r="CF812" s="14"/>
      <c r="CG812" s="14"/>
    </row>
    <row r="813" spans="1:85" s="33" customFormat="1">
      <c r="A813" s="9"/>
      <c r="B813" s="18"/>
      <c r="C813" s="14"/>
      <c r="D813" s="9"/>
      <c r="E813" s="19"/>
      <c r="F813" s="19"/>
      <c r="G813" s="9"/>
      <c r="H813" s="9"/>
      <c r="I813" s="9"/>
      <c r="J813" s="89"/>
      <c r="K813" s="84"/>
      <c r="L813" s="9"/>
      <c r="M813" s="10"/>
      <c r="N813" s="10"/>
      <c r="O813" s="17"/>
      <c r="P813" s="17"/>
      <c r="Q813" s="9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  <c r="BQ813" s="14"/>
      <c r="BR813" s="14"/>
      <c r="BS813" s="14"/>
      <c r="BT813" s="14"/>
      <c r="BU813" s="14"/>
      <c r="BV813" s="14"/>
      <c r="BW813" s="14"/>
      <c r="BX813" s="14"/>
      <c r="BY813" s="14"/>
      <c r="BZ813" s="14"/>
      <c r="CA813" s="14"/>
      <c r="CB813" s="14"/>
      <c r="CC813" s="14"/>
      <c r="CD813" s="14"/>
      <c r="CE813" s="14"/>
      <c r="CF813" s="14"/>
      <c r="CG813" s="14"/>
    </row>
    <row r="814" spans="1:85" s="33" customFormat="1">
      <c r="A814" s="9"/>
      <c r="B814" s="18"/>
      <c r="C814" s="14"/>
      <c r="D814" s="9"/>
      <c r="E814" s="19"/>
      <c r="F814" s="19"/>
      <c r="G814" s="9"/>
      <c r="H814" s="9"/>
      <c r="I814" s="9"/>
      <c r="J814" s="89"/>
      <c r="K814" s="84"/>
      <c r="L814" s="9"/>
      <c r="M814" s="10"/>
      <c r="N814" s="10"/>
      <c r="O814" s="17"/>
      <c r="P814" s="17"/>
      <c r="Q814" s="9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  <c r="BQ814" s="14"/>
      <c r="BR814" s="14"/>
      <c r="BS814" s="14"/>
      <c r="BT814" s="14"/>
      <c r="BU814" s="14"/>
      <c r="BV814" s="14"/>
      <c r="BW814" s="14"/>
      <c r="BX814" s="14"/>
      <c r="BY814" s="14"/>
      <c r="BZ814" s="14"/>
      <c r="CA814" s="14"/>
      <c r="CB814" s="14"/>
      <c r="CC814" s="14"/>
      <c r="CD814" s="14"/>
      <c r="CE814" s="14"/>
      <c r="CF814" s="14"/>
      <c r="CG814" s="14"/>
    </row>
    <row r="815" spans="1:85" s="33" customFormat="1">
      <c r="A815" s="9"/>
      <c r="B815" s="18"/>
      <c r="C815" s="14"/>
      <c r="D815" s="9"/>
      <c r="E815" s="19"/>
      <c r="F815" s="19"/>
      <c r="G815" s="9"/>
      <c r="H815" s="9"/>
      <c r="I815" s="9"/>
      <c r="J815" s="89"/>
      <c r="K815" s="84"/>
      <c r="L815" s="9"/>
      <c r="M815" s="10"/>
      <c r="N815" s="10"/>
      <c r="O815" s="17"/>
      <c r="P815" s="17"/>
      <c r="Q815" s="9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  <c r="BQ815" s="14"/>
      <c r="BR815" s="14"/>
      <c r="BS815" s="14"/>
      <c r="BT815" s="14"/>
      <c r="BU815" s="14"/>
      <c r="BV815" s="14"/>
      <c r="BW815" s="14"/>
      <c r="BX815" s="14"/>
      <c r="BY815" s="14"/>
      <c r="BZ815" s="14"/>
      <c r="CA815" s="14"/>
      <c r="CB815" s="14"/>
      <c r="CC815" s="14"/>
      <c r="CD815" s="14"/>
      <c r="CE815" s="14"/>
      <c r="CF815" s="14"/>
      <c r="CG815" s="14"/>
    </row>
    <row r="816" spans="1:85" s="33" customFormat="1">
      <c r="A816" s="9"/>
      <c r="B816" s="18"/>
      <c r="C816" s="14"/>
      <c r="D816" s="9"/>
      <c r="E816" s="19"/>
      <c r="F816" s="19"/>
      <c r="G816" s="9"/>
      <c r="H816" s="9"/>
      <c r="I816" s="9"/>
      <c r="J816" s="89"/>
      <c r="K816" s="84"/>
      <c r="L816" s="9"/>
      <c r="M816" s="10"/>
      <c r="N816" s="10"/>
      <c r="O816" s="17"/>
      <c r="P816" s="17"/>
      <c r="Q816" s="9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  <c r="BQ816" s="14"/>
      <c r="BR816" s="14"/>
      <c r="BS816" s="14"/>
      <c r="BT816" s="14"/>
      <c r="BU816" s="14"/>
      <c r="BV816" s="14"/>
      <c r="BW816" s="14"/>
      <c r="BX816" s="14"/>
      <c r="BY816" s="14"/>
      <c r="BZ816" s="14"/>
      <c r="CA816" s="14"/>
      <c r="CB816" s="14"/>
      <c r="CC816" s="14"/>
      <c r="CD816" s="14"/>
      <c r="CE816" s="14"/>
      <c r="CF816" s="14"/>
      <c r="CG816" s="14"/>
    </row>
    <row r="817" spans="1:85" s="33" customFormat="1">
      <c r="A817" s="9"/>
      <c r="B817" s="18"/>
      <c r="C817" s="14"/>
      <c r="D817" s="9"/>
      <c r="E817" s="19"/>
      <c r="F817" s="19"/>
      <c r="G817" s="9"/>
      <c r="H817" s="9"/>
      <c r="I817" s="9"/>
      <c r="J817" s="89"/>
      <c r="K817" s="84"/>
      <c r="L817" s="9"/>
      <c r="M817" s="10"/>
      <c r="N817" s="10"/>
      <c r="O817" s="17"/>
      <c r="P817" s="17"/>
      <c r="Q817" s="9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  <c r="BQ817" s="14"/>
      <c r="BR817" s="14"/>
      <c r="BS817" s="14"/>
      <c r="BT817" s="14"/>
      <c r="BU817" s="14"/>
      <c r="BV817" s="14"/>
      <c r="BW817" s="14"/>
      <c r="BX817" s="14"/>
      <c r="BY817" s="14"/>
      <c r="BZ817" s="14"/>
      <c r="CA817" s="14"/>
      <c r="CB817" s="14"/>
      <c r="CC817" s="14"/>
      <c r="CD817" s="14"/>
      <c r="CE817" s="14"/>
      <c r="CF817" s="14"/>
      <c r="CG817" s="14"/>
    </row>
    <row r="818" spans="1:85" s="33" customFormat="1">
      <c r="A818" s="9"/>
      <c r="B818" s="18"/>
      <c r="C818" s="14"/>
      <c r="D818" s="9"/>
      <c r="E818" s="19"/>
      <c r="F818" s="19"/>
      <c r="G818" s="9"/>
      <c r="H818" s="9"/>
      <c r="I818" s="9"/>
      <c r="J818" s="89"/>
      <c r="K818" s="84"/>
      <c r="L818" s="9"/>
      <c r="M818" s="10"/>
      <c r="N818" s="10"/>
      <c r="O818" s="17"/>
      <c r="P818" s="17"/>
      <c r="Q818" s="9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  <c r="BQ818" s="14"/>
      <c r="BR818" s="14"/>
      <c r="BS818" s="14"/>
      <c r="BT818" s="14"/>
      <c r="BU818" s="14"/>
      <c r="BV818" s="14"/>
      <c r="BW818" s="14"/>
      <c r="BX818" s="14"/>
      <c r="BY818" s="14"/>
      <c r="BZ818" s="14"/>
      <c r="CA818" s="14"/>
      <c r="CB818" s="14"/>
      <c r="CC818" s="14"/>
      <c r="CD818" s="14"/>
      <c r="CE818" s="14"/>
      <c r="CF818" s="14"/>
      <c r="CG818" s="14"/>
    </row>
    <row r="819" spans="1:85" s="33" customFormat="1">
      <c r="A819" s="9"/>
      <c r="B819" s="18"/>
      <c r="C819" s="14"/>
      <c r="D819" s="9"/>
      <c r="E819" s="19"/>
      <c r="F819" s="19"/>
      <c r="G819" s="9"/>
      <c r="H819" s="9"/>
      <c r="I819" s="9"/>
      <c r="J819" s="89"/>
      <c r="K819" s="84"/>
      <c r="L819" s="9"/>
      <c r="M819" s="10"/>
      <c r="N819" s="10"/>
      <c r="O819" s="17"/>
      <c r="P819" s="17"/>
      <c r="Q819" s="9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  <c r="BQ819" s="14"/>
      <c r="BR819" s="14"/>
      <c r="BS819" s="14"/>
      <c r="BT819" s="14"/>
      <c r="BU819" s="14"/>
      <c r="BV819" s="14"/>
      <c r="BW819" s="14"/>
      <c r="BX819" s="14"/>
      <c r="BY819" s="14"/>
      <c r="BZ819" s="14"/>
      <c r="CA819" s="14"/>
      <c r="CB819" s="14"/>
      <c r="CC819" s="14"/>
      <c r="CD819" s="14"/>
      <c r="CE819" s="14"/>
      <c r="CF819" s="14"/>
      <c r="CG819" s="14"/>
    </row>
    <row r="820" spans="1:85" s="33" customFormat="1">
      <c r="A820" s="9"/>
      <c r="B820" s="18"/>
      <c r="C820" s="14"/>
      <c r="D820" s="9"/>
      <c r="E820" s="19"/>
      <c r="F820" s="19"/>
      <c r="G820" s="9"/>
      <c r="H820" s="9"/>
      <c r="I820" s="9"/>
      <c r="J820" s="89"/>
      <c r="K820" s="84"/>
      <c r="L820" s="9"/>
      <c r="M820" s="10"/>
      <c r="N820" s="10"/>
      <c r="O820" s="17"/>
      <c r="P820" s="17"/>
      <c r="Q820" s="9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  <c r="BQ820" s="14"/>
      <c r="BR820" s="14"/>
      <c r="BS820" s="14"/>
      <c r="BT820" s="14"/>
      <c r="BU820" s="14"/>
      <c r="BV820" s="14"/>
      <c r="BW820" s="14"/>
      <c r="BX820" s="14"/>
      <c r="BY820" s="14"/>
      <c r="BZ820" s="14"/>
      <c r="CA820" s="14"/>
      <c r="CB820" s="14"/>
      <c r="CC820" s="14"/>
      <c r="CD820" s="14"/>
      <c r="CE820" s="14"/>
      <c r="CF820" s="14"/>
      <c r="CG820" s="14"/>
    </row>
    <row r="821" spans="1:85" s="33" customFormat="1">
      <c r="A821" s="9"/>
      <c r="B821" s="18"/>
      <c r="C821" s="14"/>
      <c r="D821" s="9"/>
      <c r="E821" s="19"/>
      <c r="F821" s="19"/>
      <c r="G821" s="9"/>
      <c r="H821" s="9"/>
      <c r="I821" s="9"/>
      <c r="J821" s="89"/>
      <c r="K821" s="84"/>
      <c r="L821" s="9"/>
      <c r="M821" s="10"/>
      <c r="N821" s="10"/>
      <c r="O821" s="17"/>
      <c r="P821" s="17"/>
      <c r="Q821" s="9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  <c r="BQ821" s="14"/>
      <c r="BR821" s="14"/>
      <c r="BS821" s="14"/>
      <c r="BT821" s="14"/>
      <c r="BU821" s="14"/>
      <c r="BV821" s="14"/>
      <c r="BW821" s="14"/>
      <c r="BX821" s="14"/>
      <c r="BY821" s="14"/>
      <c r="BZ821" s="14"/>
      <c r="CA821" s="14"/>
      <c r="CB821" s="14"/>
      <c r="CC821" s="14"/>
      <c r="CD821" s="14"/>
      <c r="CE821" s="14"/>
      <c r="CF821" s="14"/>
      <c r="CG821" s="14"/>
    </row>
    <row r="822" spans="1:85" s="33" customFormat="1">
      <c r="A822" s="9"/>
      <c r="B822" s="18"/>
      <c r="C822" s="14"/>
      <c r="D822" s="9"/>
      <c r="E822" s="19"/>
      <c r="F822" s="19"/>
      <c r="G822" s="9"/>
      <c r="H822" s="9"/>
      <c r="I822" s="9"/>
      <c r="J822" s="89"/>
      <c r="K822" s="84"/>
      <c r="L822" s="9"/>
      <c r="M822" s="10"/>
      <c r="N822" s="10"/>
      <c r="O822" s="17"/>
      <c r="P822" s="17"/>
      <c r="Q822" s="9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  <c r="BQ822" s="14"/>
      <c r="BR822" s="14"/>
      <c r="BS822" s="14"/>
      <c r="BT822" s="14"/>
      <c r="BU822" s="14"/>
      <c r="BV822" s="14"/>
      <c r="BW822" s="14"/>
      <c r="BX822" s="14"/>
      <c r="BY822" s="14"/>
      <c r="BZ822" s="14"/>
      <c r="CA822" s="14"/>
      <c r="CB822" s="14"/>
      <c r="CC822" s="14"/>
      <c r="CD822" s="14"/>
      <c r="CE822" s="14"/>
      <c r="CF822" s="14"/>
      <c r="CG822" s="14"/>
    </row>
    <row r="823" spans="1:85" s="33" customFormat="1">
      <c r="A823" s="9"/>
      <c r="B823" s="18"/>
      <c r="C823" s="14"/>
      <c r="D823" s="9"/>
      <c r="E823" s="19"/>
      <c r="F823" s="19"/>
      <c r="G823" s="9"/>
      <c r="H823" s="9"/>
      <c r="I823" s="9"/>
      <c r="J823" s="89"/>
      <c r="K823" s="84"/>
      <c r="L823" s="9"/>
      <c r="M823" s="10"/>
      <c r="N823" s="10"/>
      <c r="O823" s="17"/>
      <c r="P823" s="17"/>
      <c r="Q823" s="9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  <c r="BQ823" s="14"/>
      <c r="BR823" s="14"/>
      <c r="BS823" s="14"/>
      <c r="BT823" s="14"/>
      <c r="BU823" s="14"/>
      <c r="BV823" s="14"/>
      <c r="BW823" s="14"/>
      <c r="BX823" s="14"/>
      <c r="BY823" s="14"/>
      <c r="BZ823" s="14"/>
      <c r="CA823" s="14"/>
      <c r="CB823" s="14"/>
      <c r="CC823" s="14"/>
      <c r="CD823" s="14"/>
      <c r="CE823" s="14"/>
      <c r="CF823" s="14"/>
      <c r="CG823" s="14"/>
    </row>
    <row r="824" spans="1:85" s="33" customFormat="1">
      <c r="A824" s="9"/>
      <c r="B824" s="18"/>
      <c r="C824" s="14"/>
      <c r="D824" s="9"/>
      <c r="E824" s="19"/>
      <c r="F824" s="19"/>
      <c r="G824" s="9"/>
      <c r="H824" s="9"/>
      <c r="I824" s="9"/>
      <c r="J824" s="89"/>
      <c r="K824" s="84"/>
      <c r="L824" s="9"/>
      <c r="M824" s="10"/>
      <c r="N824" s="10"/>
      <c r="O824" s="17"/>
      <c r="P824" s="17"/>
      <c r="Q824" s="9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  <c r="BQ824" s="14"/>
      <c r="BR824" s="14"/>
      <c r="BS824" s="14"/>
      <c r="BT824" s="14"/>
      <c r="BU824" s="14"/>
      <c r="BV824" s="14"/>
      <c r="BW824" s="14"/>
      <c r="BX824" s="14"/>
      <c r="BY824" s="14"/>
      <c r="BZ824" s="14"/>
      <c r="CA824" s="14"/>
      <c r="CB824" s="14"/>
      <c r="CC824" s="14"/>
      <c r="CD824" s="14"/>
      <c r="CE824" s="14"/>
      <c r="CF824" s="14"/>
      <c r="CG824" s="14"/>
    </row>
    <row r="825" spans="1:85" s="33" customFormat="1">
      <c r="A825" s="9"/>
      <c r="B825" s="18"/>
      <c r="C825" s="14"/>
      <c r="D825" s="9"/>
      <c r="E825" s="19"/>
      <c r="F825" s="19"/>
      <c r="G825" s="9"/>
      <c r="H825" s="9"/>
      <c r="I825" s="9"/>
      <c r="J825" s="89"/>
      <c r="K825" s="84"/>
      <c r="L825" s="9"/>
      <c r="M825" s="10"/>
      <c r="N825" s="10"/>
      <c r="O825" s="17"/>
      <c r="P825" s="17"/>
      <c r="Q825" s="9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  <c r="BQ825" s="14"/>
      <c r="BR825" s="14"/>
      <c r="BS825" s="14"/>
      <c r="BT825" s="14"/>
      <c r="BU825" s="14"/>
      <c r="BV825" s="14"/>
      <c r="BW825" s="14"/>
      <c r="BX825" s="14"/>
      <c r="BY825" s="14"/>
      <c r="BZ825" s="14"/>
      <c r="CA825" s="14"/>
      <c r="CB825" s="14"/>
      <c r="CC825" s="14"/>
      <c r="CD825" s="14"/>
      <c r="CE825" s="14"/>
      <c r="CF825" s="14"/>
      <c r="CG825" s="14"/>
    </row>
    <row r="826" spans="1:85" s="33" customFormat="1">
      <c r="A826" s="9"/>
      <c r="B826" s="18"/>
      <c r="C826" s="14"/>
      <c r="D826" s="9"/>
      <c r="E826" s="19"/>
      <c r="F826" s="19"/>
      <c r="G826" s="9"/>
      <c r="H826" s="9"/>
      <c r="I826" s="9"/>
      <c r="J826" s="89"/>
      <c r="K826" s="84"/>
      <c r="L826" s="9"/>
      <c r="M826" s="10"/>
      <c r="N826" s="10"/>
      <c r="O826" s="17"/>
      <c r="P826" s="17"/>
      <c r="Q826" s="9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  <c r="BQ826" s="14"/>
      <c r="BR826" s="14"/>
      <c r="BS826" s="14"/>
      <c r="BT826" s="14"/>
      <c r="BU826" s="14"/>
      <c r="BV826" s="14"/>
      <c r="BW826" s="14"/>
      <c r="BX826" s="14"/>
      <c r="BY826" s="14"/>
      <c r="BZ826" s="14"/>
      <c r="CA826" s="14"/>
      <c r="CB826" s="14"/>
      <c r="CC826" s="14"/>
      <c r="CD826" s="14"/>
      <c r="CE826" s="14"/>
      <c r="CF826" s="14"/>
      <c r="CG826" s="14"/>
    </row>
    <row r="827" spans="1:85" s="33" customFormat="1">
      <c r="A827" s="9"/>
      <c r="B827" s="18"/>
      <c r="C827" s="14"/>
      <c r="D827" s="9"/>
      <c r="E827" s="19"/>
      <c r="F827" s="19"/>
      <c r="G827" s="9"/>
      <c r="H827" s="9"/>
      <c r="I827" s="9"/>
      <c r="J827" s="89"/>
      <c r="K827" s="84"/>
      <c r="L827" s="9"/>
      <c r="M827" s="10"/>
      <c r="N827" s="10"/>
      <c r="O827" s="17"/>
      <c r="P827" s="17"/>
      <c r="Q827" s="9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  <c r="BQ827" s="14"/>
      <c r="BR827" s="14"/>
      <c r="BS827" s="14"/>
      <c r="BT827" s="14"/>
      <c r="BU827" s="14"/>
      <c r="BV827" s="14"/>
      <c r="BW827" s="14"/>
      <c r="BX827" s="14"/>
      <c r="BY827" s="14"/>
      <c r="BZ827" s="14"/>
      <c r="CA827" s="14"/>
      <c r="CB827" s="14"/>
      <c r="CC827" s="14"/>
      <c r="CD827" s="14"/>
      <c r="CE827" s="14"/>
      <c r="CF827" s="14"/>
      <c r="CG827" s="14"/>
    </row>
    <row r="828" spans="1:85" s="33" customFormat="1">
      <c r="A828" s="9"/>
      <c r="B828" s="18"/>
      <c r="C828" s="14"/>
      <c r="D828" s="9"/>
      <c r="E828" s="19"/>
      <c r="F828" s="19"/>
      <c r="G828" s="9"/>
      <c r="H828" s="9"/>
      <c r="I828" s="9"/>
      <c r="J828" s="89"/>
      <c r="K828" s="84"/>
      <c r="L828" s="9"/>
      <c r="M828" s="10"/>
      <c r="N828" s="10"/>
      <c r="O828" s="17"/>
      <c r="P828" s="17"/>
      <c r="Q828" s="9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  <c r="BQ828" s="14"/>
      <c r="BR828" s="14"/>
      <c r="BS828" s="14"/>
      <c r="BT828" s="14"/>
      <c r="BU828" s="14"/>
      <c r="BV828" s="14"/>
      <c r="BW828" s="14"/>
      <c r="BX828" s="14"/>
      <c r="BY828" s="14"/>
      <c r="BZ828" s="14"/>
      <c r="CA828" s="14"/>
      <c r="CB828" s="14"/>
      <c r="CC828" s="14"/>
      <c r="CD828" s="14"/>
      <c r="CE828" s="14"/>
      <c r="CF828" s="14"/>
      <c r="CG828" s="14"/>
    </row>
    <row r="829" spans="1:85" s="33" customFormat="1">
      <c r="A829" s="9"/>
      <c r="B829" s="18"/>
      <c r="C829" s="14"/>
      <c r="D829" s="9"/>
      <c r="E829" s="19"/>
      <c r="F829" s="19"/>
      <c r="G829" s="9"/>
      <c r="H829" s="9"/>
      <c r="I829" s="9"/>
      <c r="J829" s="89"/>
      <c r="K829" s="84"/>
      <c r="L829" s="9"/>
      <c r="M829" s="10"/>
      <c r="N829" s="10"/>
      <c r="O829" s="17"/>
      <c r="P829" s="17"/>
      <c r="Q829" s="9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  <c r="BQ829" s="14"/>
      <c r="BR829" s="14"/>
      <c r="BS829" s="14"/>
      <c r="BT829" s="14"/>
      <c r="BU829" s="14"/>
      <c r="BV829" s="14"/>
      <c r="BW829" s="14"/>
      <c r="BX829" s="14"/>
      <c r="BY829" s="14"/>
      <c r="BZ829" s="14"/>
      <c r="CA829" s="14"/>
      <c r="CB829" s="14"/>
      <c r="CC829" s="14"/>
      <c r="CD829" s="14"/>
      <c r="CE829" s="14"/>
      <c r="CF829" s="14"/>
      <c r="CG829" s="14"/>
    </row>
    <row r="830" spans="1:85" s="33" customFormat="1">
      <c r="A830" s="9"/>
      <c r="B830" s="18"/>
      <c r="C830" s="14"/>
      <c r="D830" s="9"/>
      <c r="E830" s="19"/>
      <c r="F830" s="19"/>
      <c r="G830" s="9"/>
      <c r="H830" s="9"/>
      <c r="I830" s="9"/>
      <c r="J830" s="89"/>
      <c r="K830" s="84"/>
      <c r="L830" s="9"/>
      <c r="M830" s="10"/>
      <c r="N830" s="10"/>
      <c r="O830" s="17"/>
      <c r="P830" s="17"/>
      <c r="Q830" s="9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  <c r="BQ830" s="14"/>
      <c r="BR830" s="14"/>
      <c r="BS830" s="14"/>
      <c r="BT830" s="14"/>
      <c r="BU830" s="14"/>
      <c r="BV830" s="14"/>
      <c r="BW830" s="14"/>
      <c r="BX830" s="14"/>
      <c r="BY830" s="14"/>
      <c r="BZ830" s="14"/>
      <c r="CA830" s="14"/>
      <c r="CB830" s="14"/>
      <c r="CC830" s="14"/>
      <c r="CD830" s="14"/>
      <c r="CE830" s="14"/>
      <c r="CF830" s="14"/>
      <c r="CG830" s="14"/>
    </row>
    <row r="831" spans="1:85" s="33" customFormat="1">
      <c r="A831" s="9"/>
      <c r="B831" s="18"/>
      <c r="C831" s="14"/>
      <c r="D831" s="9"/>
      <c r="E831" s="19"/>
      <c r="F831" s="19"/>
      <c r="G831" s="9"/>
      <c r="H831" s="9"/>
      <c r="I831" s="9"/>
      <c r="J831" s="89"/>
      <c r="K831" s="84"/>
      <c r="L831" s="9"/>
      <c r="M831" s="10"/>
      <c r="N831" s="10"/>
      <c r="O831" s="17"/>
      <c r="P831" s="17"/>
      <c r="Q831" s="9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  <c r="BQ831" s="14"/>
      <c r="BR831" s="14"/>
      <c r="BS831" s="14"/>
      <c r="BT831" s="14"/>
      <c r="BU831" s="14"/>
      <c r="BV831" s="14"/>
      <c r="BW831" s="14"/>
      <c r="BX831" s="14"/>
      <c r="BY831" s="14"/>
      <c r="BZ831" s="14"/>
      <c r="CA831" s="14"/>
      <c r="CB831" s="14"/>
      <c r="CC831" s="14"/>
      <c r="CD831" s="14"/>
      <c r="CE831" s="14"/>
      <c r="CF831" s="14"/>
      <c r="CG831" s="14"/>
    </row>
    <row r="832" spans="1:85" s="33" customFormat="1">
      <c r="A832" s="9"/>
      <c r="B832" s="18"/>
      <c r="C832" s="14"/>
      <c r="D832" s="9"/>
      <c r="E832" s="19"/>
      <c r="F832" s="19"/>
      <c r="G832" s="9"/>
      <c r="H832" s="9"/>
      <c r="I832" s="9"/>
      <c r="J832" s="89"/>
      <c r="K832" s="84"/>
      <c r="L832" s="9"/>
      <c r="M832" s="10"/>
      <c r="N832" s="10"/>
      <c r="O832" s="17"/>
      <c r="P832" s="17"/>
      <c r="Q832" s="9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  <c r="BQ832" s="14"/>
      <c r="BR832" s="14"/>
      <c r="BS832" s="14"/>
      <c r="BT832" s="14"/>
      <c r="BU832" s="14"/>
      <c r="BV832" s="14"/>
      <c r="BW832" s="14"/>
      <c r="BX832" s="14"/>
      <c r="BY832" s="14"/>
      <c r="BZ832" s="14"/>
      <c r="CA832" s="14"/>
      <c r="CB832" s="14"/>
      <c r="CC832" s="14"/>
      <c r="CD832" s="14"/>
      <c r="CE832" s="14"/>
      <c r="CF832" s="14"/>
      <c r="CG832" s="14"/>
    </row>
    <row r="833" spans="1:85" s="33" customFormat="1">
      <c r="A833" s="9"/>
      <c r="B833" s="18"/>
      <c r="C833" s="14"/>
      <c r="D833" s="9"/>
      <c r="E833" s="19"/>
      <c r="F833" s="19"/>
      <c r="G833" s="9"/>
      <c r="H833" s="9"/>
      <c r="I833" s="9"/>
      <c r="J833" s="89"/>
      <c r="K833" s="84"/>
      <c r="L833" s="9"/>
      <c r="M833" s="10"/>
      <c r="N833" s="10"/>
      <c r="O833" s="17"/>
      <c r="P833" s="17"/>
      <c r="Q833" s="9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  <c r="BQ833" s="14"/>
      <c r="BR833" s="14"/>
      <c r="BS833" s="14"/>
      <c r="BT833" s="14"/>
      <c r="BU833" s="14"/>
      <c r="BV833" s="14"/>
      <c r="BW833" s="14"/>
      <c r="BX833" s="14"/>
      <c r="BY833" s="14"/>
      <c r="BZ833" s="14"/>
      <c r="CA833" s="14"/>
      <c r="CB833" s="14"/>
      <c r="CC833" s="14"/>
      <c r="CD833" s="14"/>
      <c r="CE833" s="14"/>
      <c r="CF833" s="14"/>
      <c r="CG833" s="14"/>
    </row>
    <row r="834" spans="1:85" s="33" customFormat="1">
      <c r="A834" s="9"/>
      <c r="B834" s="18"/>
      <c r="C834" s="14"/>
      <c r="D834" s="9"/>
      <c r="E834" s="19"/>
      <c r="F834" s="19"/>
      <c r="G834" s="9"/>
      <c r="H834" s="9"/>
      <c r="I834" s="9"/>
      <c r="J834" s="89"/>
      <c r="K834" s="84"/>
      <c r="L834" s="9"/>
      <c r="M834" s="10"/>
      <c r="N834" s="10"/>
      <c r="O834" s="17"/>
      <c r="P834" s="17"/>
      <c r="Q834" s="9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  <c r="BR834" s="14"/>
      <c r="BS834" s="14"/>
      <c r="BT834" s="14"/>
      <c r="BU834" s="14"/>
      <c r="BV834" s="14"/>
      <c r="BW834" s="14"/>
      <c r="BX834" s="14"/>
      <c r="BY834" s="14"/>
      <c r="BZ834" s="14"/>
      <c r="CA834" s="14"/>
      <c r="CB834" s="14"/>
      <c r="CC834" s="14"/>
      <c r="CD834" s="14"/>
      <c r="CE834" s="14"/>
      <c r="CF834" s="14"/>
      <c r="CG834" s="14"/>
    </row>
    <row r="835" spans="1:85" s="33" customFormat="1">
      <c r="A835" s="9"/>
      <c r="B835" s="18"/>
      <c r="C835" s="14"/>
      <c r="D835" s="9"/>
      <c r="E835" s="19"/>
      <c r="F835" s="19"/>
      <c r="G835" s="9"/>
      <c r="H835" s="9"/>
      <c r="I835" s="9"/>
      <c r="J835" s="89"/>
      <c r="K835" s="84"/>
      <c r="L835" s="9"/>
      <c r="M835" s="10"/>
      <c r="N835" s="10"/>
      <c r="O835" s="17"/>
      <c r="P835" s="17"/>
      <c r="Q835" s="9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  <c r="BQ835" s="14"/>
      <c r="BR835" s="14"/>
      <c r="BS835" s="14"/>
      <c r="BT835" s="14"/>
      <c r="BU835" s="14"/>
      <c r="BV835" s="14"/>
      <c r="BW835" s="14"/>
      <c r="BX835" s="14"/>
      <c r="BY835" s="14"/>
      <c r="BZ835" s="14"/>
      <c r="CA835" s="14"/>
      <c r="CB835" s="14"/>
      <c r="CC835" s="14"/>
      <c r="CD835" s="14"/>
      <c r="CE835" s="14"/>
      <c r="CF835" s="14"/>
      <c r="CG835" s="14"/>
    </row>
    <row r="836" spans="1:85" s="33" customFormat="1">
      <c r="A836" s="9"/>
      <c r="B836" s="18"/>
      <c r="C836" s="14"/>
      <c r="D836" s="9"/>
      <c r="E836" s="19"/>
      <c r="F836" s="19"/>
      <c r="G836" s="9"/>
      <c r="H836" s="9"/>
      <c r="I836" s="9"/>
      <c r="J836" s="89"/>
      <c r="K836" s="84"/>
      <c r="L836" s="9"/>
      <c r="M836" s="10"/>
      <c r="N836" s="10"/>
      <c r="O836" s="17"/>
      <c r="P836" s="17"/>
      <c r="Q836" s="9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  <c r="BR836" s="14"/>
      <c r="BS836" s="14"/>
      <c r="BT836" s="14"/>
      <c r="BU836" s="14"/>
      <c r="BV836" s="14"/>
      <c r="BW836" s="14"/>
      <c r="BX836" s="14"/>
      <c r="BY836" s="14"/>
      <c r="BZ836" s="14"/>
      <c r="CA836" s="14"/>
      <c r="CB836" s="14"/>
      <c r="CC836" s="14"/>
      <c r="CD836" s="14"/>
      <c r="CE836" s="14"/>
      <c r="CF836" s="14"/>
      <c r="CG836" s="14"/>
    </row>
    <row r="837" spans="1:85" s="33" customFormat="1">
      <c r="A837" s="9"/>
      <c r="B837" s="18"/>
      <c r="C837" s="14"/>
      <c r="D837" s="9"/>
      <c r="E837" s="19"/>
      <c r="F837" s="19"/>
      <c r="G837" s="9"/>
      <c r="H837" s="9"/>
      <c r="I837" s="9"/>
      <c r="J837" s="89"/>
      <c r="K837" s="84"/>
      <c r="L837" s="9"/>
      <c r="M837" s="10"/>
      <c r="N837" s="10"/>
      <c r="O837" s="17"/>
      <c r="P837" s="17"/>
      <c r="Q837" s="9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  <c r="BQ837" s="14"/>
      <c r="BR837" s="14"/>
      <c r="BS837" s="14"/>
      <c r="BT837" s="14"/>
      <c r="BU837" s="14"/>
      <c r="BV837" s="14"/>
      <c r="BW837" s="14"/>
      <c r="BX837" s="14"/>
      <c r="BY837" s="14"/>
      <c r="BZ837" s="14"/>
      <c r="CA837" s="14"/>
      <c r="CB837" s="14"/>
      <c r="CC837" s="14"/>
      <c r="CD837" s="14"/>
      <c r="CE837" s="14"/>
      <c r="CF837" s="14"/>
      <c r="CG837" s="14"/>
    </row>
    <row r="838" spans="1:85" s="33" customFormat="1">
      <c r="A838" s="9"/>
      <c r="B838" s="18"/>
      <c r="C838" s="14"/>
      <c r="D838" s="9"/>
      <c r="E838" s="19"/>
      <c r="F838" s="19"/>
      <c r="G838" s="9"/>
      <c r="H838" s="9"/>
      <c r="I838" s="9"/>
      <c r="J838" s="89"/>
      <c r="K838" s="84"/>
      <c r="L838" s="9"/>
      <c r="M838" s="10"/>
      <c r="N838" s="10"/>
      <c r="O838" s="17"/>
      <c r="P838" s="17"/>
      <c r="Q838" s="9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  <c r="BR838" s="14"/>
      <c r="BS838" s="14"/>
      <c r="BT838" s="14"/>
      <c r="BU838" s="14"/>
      <c r="BV838" s="14"/>
      <c r="BW838" s="14"/>
      <c r="BX838" s="14"/>
      <c r="BY838" s="14"/>
      <c r="BZ838" s="14"/>
      <c r="CA838" s="14"/>
      <c r="CB838" s="14"/>
      <c r="CC838" s="14"/>
      <c r="CD838" s="14"/>
      <c r="CE838" s="14"/>
      <c r="CF838" s="14"/>
      <c r="CG838" s="14"/>
    </row>
    <row r="839" spans="1:85" s="33" customFormat="1">
      <c r="A839" s="9"/>
      <c r="B839" s="18"/>
      <c r="C839" s="14"/>
      <c r="D839" s="9"/>
      <c r="E839" s="19"/>
      <c r="F839" s="19"/>
      <c r="G839" s="9"/>
      <c r="H839" s="9"/>
      <c r="I839" s="9"/>
      <c r="J839" s="89"/>
      <c r="K839" s="84"/>
      <c r="L839" s="9"/>
      <c r="M839" s="10"/>
      <c r="N839" s="10"/>
      <c r="O839" s="17"/>
      <c r="P839" s="17"/>
      <c r="Q839" s="9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  <c r="BR839" s="14"/>
      <c r="BS839" s="14"/>
      <c r="BT839" s="14"/>
      <c r="BU839" s="14"/>
      <c r="BV839" s="14"/>
      <c r="BW839" s="14"/>
      <c r="BX839" s="14"/>
      <c r="BY839" s="14"/>
      <c r="BZ839" s="14"/>
      <c r="CA839" s="14"/>
      <c r="CB839" s="14"/>
      <c r="CC839" s="14"/>
      <c r="CD839" s="14"/>
      <c r="CE839" s="14"/>
      <c r="CF839" s="14"/>
      <c r="CG839" s="14"/>
    </row>
    <row r="840" spans="1:85" s="33" customFormat="1">
      <c r="A840" s="9"/>
      <c r="B840" s="18"/>
      <c r="C840" s="14"/>
      <c r="D840" s="9"/>
      <c r="E840" s="19"/>
      <c r="F840" s="19"/>
      <c r="G840" s="9"/>
      <c r="H840" s="9"/>
      <c r="I840" s="9"/>
      <c r="J840" s="89"/>
      <c r="K840" s="84"/>
      <c r="L840" s="9"/>
      <c r="M840" s="10"/>
      <c r="N840" s="10"/>
      <c r="O840" s="17"/>
      <c r="P840" s="17"/>
      <c r="Q840" s="9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  <c r="BR840" s="14"/>
      <c r="BS840" s="14"/>
      <c r="BT840" s="14"/>
      <c r="BU840" s="14"/>
      <c r="BV840" s="14"/>
      <c r="BW840" s="14"/>
      <c r="BX840" s="14"/>
      <c r="BY840" s="14"/>
      <c r="BZ840" s="14"/>
      <c r="CA840" s="14"/>
      <c r="CB840" s="14"/>
      <c r="CC840" s="14"/>
      <c r="CD840" s="14"/>
      <c r="CE840" s="14"/>
      <c r="CF840" s="14"/>
      <c r="CG840" s="14"/>
    </row>
    <row r="841" spans="1:85" s="33" customFormat="1">
      <c r="A841" s="9"/>
      <c r="B841" s="18"/>
      <c r="C841" s="14"/>
      <c r="D841" s="9"/>
      <c r="E841" s="19"/>
      <c r="F841" s="19"/>
      <c r="G841" s="9"/>
      <c r="H841" s="9"/>
      <c r="I841" s="9"/>
      <c r="J841" s="89"/>
      <c r="K841" s="84"/>
      <c r="L841" s="9"/>
      <c r="M841" s="10"/>
      <c r="N841" s="10"/>
      <c r="O841" s="17"/>
      <c r="P841" s="17"/>
      <c r="Q841" s="9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  <c r="BQ841" s="14"/>
      <c r="BR841" s="14"/>
      <c r="BS841" s="14"/>
      <c r="BT841" s="14"/>
      <c r="BU841" s="14"/>
      <c r="BV841" s="14"/>
      <c r="BW841" s="14"/>
      <c r="BX841" s="14"/>
      <c r="BY841" s="14"/>
      <c r="BZ841" s="14"/>
      <c r="CA841" s="14"/>
      <c r="CB841" s="14"/>
      <c r="CC841" s="14"/>
      <c r="CD841" s="14"/>
      <c r="CE841" s="14"/>
      <c r="CF841" s="14"/>
      <c r="CG841" s="14"/>
    </row>
    <row r="842" spans="1:85" s="33" customFormat="1">
      <c r="A842" s="9"/>
      <c r="B842" s="18"/>
      <c r="C842" s="14"/>
      <c r="D842" s="9"/>
      <c r="E842" s="19"/>
      <c r="F842" s="19"/>
      <c r="G842" s="9"/>
      <c r="H842" s="9"/>
      <c r="I842" s="9"/>
      <c r="J842" s="89"/>
      <c r="K842" s="84"/>
      <c r="L842" s="9"/>
      <c r="M842" s="10"/>
      <c r="N842" s="10"/>
      <c r="O842" s="17"/>
      <c r="P842" s="17"/>
      <c r="Q842" s="9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  <c r="BQ842" s="14"/>
      <c r="BR842" s="14"/>
      <c r="BS842" s="14"/>
      <c r="BT842" s="14"/>
      <c r="BU842" s="14"/>
      <c r="BV842" s="14"/>
      <c r="BW842" s="14"/>
      <c r="BX842" s="14"/>
      <c r="BY842" s="14"/>
      <c r="BZ842" s="14"/>
      <c r="CA842" s="14"/>
      <c r="CB842" s="14"/>
      <c r="CC842" s="14"/>
      <c r="CD842" s="14"/>
      <c r="CE842" s="14"/>
      <c r="CF842" s="14"/>
      <c r="CG842" s="14"/>
    </row>
    <row r="843" spans="1:85" s="33" customFormat="1">
      <c r="A843" s="9"/>
      <c r="B843" s="18"/>
      <c r="C843" s="14"/>
      <c r="D843" s="9"/>
      <c r="E843" s="19"/>
      <c r="F843" s="19"/>
      <c r="G843" s="9"/>
      <c r="H843" s="9"/>
      <c r="I843" s="9"/>
      <c r="J843" s="89"/>
      <c r="K843" s="84"/>
      <c r="L843" s="9"/>
      <c r="M843" s="10"/>
      <c r="N843" s="10"/>
      <c r="O843" s="17"/>
      <c r="P843" s="17"/>
      <c r="Q843" s="9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  <c r="BQ843" s="14"/>
      <c r="BR843" s="14"/>
      <c r="BS843" s="14"/>
      <c r="BT843" s="14"/>
      <c r="BU843" s="14"/>
      <c r="BV843" s="14"/>
      <c r="BW843" s="14"/>
      <c r="BX843" s="14"/>
      <c r="BY843" s="14"/>
      <c r="BZ843" s="14"/>
      <c r="CA843" s="14"/>
      <c r="CB843" s="14"/>
      <c r="CC843" s="14"/>
      <c r="CD843" s="14"/>
      <c r="CE843" s="14"/>
      <c r="CF843" s="14"/>
      <c r="CG843" s="14"/>
    </row>
    <row r="844" spans="1:85" s="33" customFormat="1">
      <c r="A844" s="9"/>
      <c r="B844" s="18"/>
      <c r="C844" s="14"/>
      <c r="D844" s="9"/>
      <c r="E844" s="19"/>
      <c r="F844" s="19"/>
      <c r="G844" s="9"/>
      <c r="H844" s="9"/>
      <c r="I844" s="9"/>
      <c r="J844" s="89"/>
      <c r="K844" s="84"/>
      <c r="L844" s="9"/>
      <c r="M844" s="10"/>
      <c r="N844" s="10"/>
      <c r="O844" s="17"/>
      <c r="P844" s="17"/>
      <c r="Q844" s="9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  <c r="BQ844" s="14"/>
      <c r="BR844" s="14"/>
      <c r="BS844" s="14"/>
      <c r="BT844" s="14"/>
      <c r="BU844" s="14"/>
      <c r="BV844" s="14"/>
      <c r="BW844" s="14"/>
      <c r="BX844" s="14"/>
      <c r="BY844" s="14"/>
      <c r="BZ844" s="14"/>
      <c r="CA844" s="14"/>
      <c r="CB844" s="14"/>
      <c r="CC844" s="14"/>
      <c r="CD844" s="14"/>
      <c r="CE844" s="14"/>
      <c r="CF844" s="14"/>
      <c r="CG844" s="14"/>
    </row>
    <row r="845" spans="1:85" s="33" customFormat="1">
      <c r="A845" s="9"/>
      <c r="B845" s="18"/>
      <c r="C845" s="14"/>
      <c r="D845" s="9"/>
      <c r="E845" s="19"/>
      <c r="F845" s="19"/>
      <c r="G845" s="9"/>
      <c r="H845" s="9"/>
      <c r="I845" s="9"/>
      <c r="J845" s="89"/>
      <c r="K845" s="84"/>
      <c r="L845" s="9"/>
      <c r="M845" s="10"/>
      <c r="N845" s="10"/>
      <c r="O845" s="17"/>
      <c r="P845" s="17"/>
      <c r="Q845" s="9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  <c r="BQ845" s="14"/>
      <c r="BR845" s="14"/>
      <c r="BS845" s="14"/>
      <c r="BT845" s="14"/>
      <c r="BU845" s="14"/>
      <c r="BV845" s="14"/>
      <c r="BW845" s="14"/>
      <c r="BX845" s="14"/>
      <c r="BY845" s="14"/>
      <c r="BZ845" s="14"/>
      <c r="CA845" s="14"/>
      <c r="CB845" s="14"/>
      <c r="CC845" s="14"/>
      <c r="CD845" s="14"/>
      <c r="CE845" s="14"/>
      <c r="CF845" s="14"/>
      <c r="CG845" s="14"/>
    </row>
    <row r="846" spans="1:85" s="33" customFormat="1">
      <c r="A846" s="9"/>
      <c r="B846" s="18"/>
      <c r="C846" s="14"/>
      <c r="D846" s="9"/>
      <c r="E846" s="19"/>
      <c r="F846" s="19"/>
      <c r="G846" s="9"/>
      <c r="H846" s="9"/>
      <c r="I846" s="9"/>
      <c r="J846" s="89"/>
      <c r="K846" s="84"/>
      <c r="L846" s="9"/>
      <c r="M846" s="10"/>
      <c r="N846" s="10"/>
      <c r="O846" s="17"/>
      <c r="P846" s="17"/>
      <c r="Q846" s="9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  <c r="BQ846" s="14"/>
      <c r="BR846" s="14"/>
      <c r="BS846" s="14"/>
      <c r="BT846" s="14"/>
      <c r="BU846" s="14"/>
      <c r="BV846" s="14"/>
      <c r="BW846" s="14"/>
      <c r="BX846" s="14"/>
      <c r="BY846" s="14"/>
      <c r="BZ846" s="14"/>
      <c r="CA846" s="14"/>
      <c r="CB846" s="14"/>
      <c r="CC846" s="14"/>
      <c r="CD846" s="14"/>
      <c r="CE846" s="14"/>
      <c r="CF846" s="14"/>
      <c r="CG846" s="14"/>
    </row>
    <row r="847" spans="1:85" s="33" customFormat="1">
      <c r="A847" s="9"/>
      <c r="B847" s="18"/>
      <c r="C847" s="14"/>
      <c r="D847" s="9"/>
      <c r="E847" s="19"/>
      <c r="F847" s="19"/>
      <c r="G847" s="9"/>
      <c r="H847" s="9"/>
      <c r="I847" s="9"/>
      <c r="J847" s="89"/>
      <c r="K847" s="84"/>
      <c r="L847" s="9"/>
      <c r="M847" s="10"/>
      <c r="N847" s="10"/>
      <c r="O847" s="17"/>
      <c r="P847" s="17"/>
      <c r="Q847" s="9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  <c r="BQ847" s="14"/>
      <c r="BR847" s="14"/>
      <c r="BS847" s="14"/>
      <c r="BT847" s="14"/>
      <c r="BU847" s="14"/>
      <c r="BV847" s="14"/>
      <c r="BW847" s="14"/>
      <c r="BX847" s="14"/>
      <c r="BY847" s="14"/>
      <c r="BZ847" s="14"/>
      <c r="CA847" s="14"/>
      <c r="CB847" s="14"/>
      <c r="CC847" s="14"/>
      <c r="CD847" s="14"/>
      <c r="CE847" s="14"/>
      <c r="CF847" s="14"/>
      <c r="CG847" s="14"/>
    </row>
    <row r="848" spans="1:85" s="33" customFormat="1">
      <c r="A848" s="9"/>
      <c r="B848" s="18"/>
      <c r="C848" s="14"/>
      <c r="D848" s="9"/>
      <c r="E848" s="19"/>
      <c r="F848" s="19"/>
      <c r="G848" s="9"/>
      <c r="H848" s="9"/>
      <c r="I848" s="9"/>
      <c r="J848" s="89"/>
      <c r="K848" s="84"/>
      <c r="L848" s="9"/>
      <c r="M848" s="10"/>
      <c r="N848" s="10"/>
      <c r="O848" s="17"/>
      <c r="P848" s="17"/>
      <c r="Q848" s="9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  <c r="BQ848" s="14"/>
      <c r="BR848" s="14"/>
      <c r="BS848" s="14"/>
      <c r="BT848" s="14"/>
      <c r="BU848" s="14"/>
      <c r="BV848" s="14"/>
      <c r="BW848" s="14"/>
      <c r="BX848" s="14"/>
      <c r="BY848" s="14"/>
      <c r="BZ848" s="14"/>
      <c r="CA848" s="14"/>
      <c r="CB848" s="14"/>
      <c r="CC848" s="14"/>
      <c r="CD848" s="14"/>
      <c r="CE848" s="14"/>
      <c r="CF848" s="14"/>
      <c r="CG848" s="14"/>
    </row>
    <row r="849" spans="1:85" s="33" customFormat="1">
      <c r="A849" s="9"/>
      <c r="B849" s="18"/>
      <c r="C849" s="14"/>
      <c r="D849" s="9"/>
      <c r="E849" s="19"/>
      <c r="F849" s="19"/>
      <c r="G849" s="9"/>
      <c r="H849" s="9"/>
      <c r="I849" s="9"/>
      <c r="J849" s="89"/>
      <c r="K849" s="84"/>
      <c r="L849" s="9"/>
      <c r="M849" s="10"/>
      <c r="N849" s="10"/>
      <c r="O849" s="17"/>
      <c r="P849" s="17"/>
      <c r="Q849" s="9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  <c r="BQ849" s="14"/>
      <c r="BR849" s="14"/>
      <c r="BS849" s="14"/>
      <c r="BT849" s="14"/>
      <c r="BU849" s="14"/>
      <c r="BV849" s="14"/>
      <c r="BW849" s="14"/>
      <c r="BX849" s="14"/>
      <c r="BY849" s="14"/>
      <c r="BZ849" s="14"/>
      <c r="CA849" s="14"/>
      <c r="CB849" s="14"/>
      <c r="CC849" s="14"/>
      <c r="CD849" s="14"/>
      <c r="CE849" s="14"/>
      <c r="CF849" s="14"/>
      <c r="CG849" s="14"/>
    </row>
    <row r="850" spans="1:85" s="33" customFormat="1">
      <c r="A850" s="9"/>
      <c r="B850" s="18"/>
      <c r="C850" s="14"/>
      <c r="D850" s="9"/>
      <c r="E850" s="19"/>
      <c r="F850" s="19"/>
      <c r="G850" s="9"/>
      <c r="H850" s="9"/>
      <c r="I850" s="9"/>
      <c r="J850" s="89"/>
      <c r="K850" s="84"/>
      <c r="L850" s="9"/>
      <c r="M850" s="10"/>
      <c r="N850" s="10"/>
      <c r="O850" s="17"/>
      <c r="P850" s="17"/>
      <c r="Q850" s="9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  <c r="BQ850" s="14"/>
      <c r="BR850" s="14"/>
      <c r="BS850" s="14"/>
      <c r="BT850" s="14"/>
      <c r="BU850" s="14"/>
      <c r="BV850" s="14"/>
      <c r="BW850" s="14"/>
      <c r="BX850" s="14"/>
      <c r="BY850" s="14"/>
      <c r="BZ850" s="14"/>
      <c r="CA850" s="14"/>
      <c r="CB850" s="14"/>
      <c r="CC850" s="14"/>
      <c r="CD850" s="14"/>
      <c r="CE850" s="14"/>
      <c r="CF850" s="14"/>
      <c r="CG850" s="14"/>
    </row>
    <row r="851" spans="1:85" s="33" customFormat="1">
      <c r="A851" s="9"/>
      <c r="B851" s="18"/>
      <c r="C851" s="14"/>
      <c r="D851" s="9"/>
      <c r="E851" s="19"/>
      <c r="F851" s="19"/>
      <c r="G851" s="9"/>
      <c r="H851" s="9"/>
      <c r="I851" s="9"/>
      <c r="J851" s="89"/>
      <c r="K851" s="84"/>
      <c r="L851" s="9"/>
      <c r="M851" s="10"/>
      <c r="N851" s="10"/>
      <c r="O851" s="17"/>
      <c r="P851" s="17"/>
      <c r="Q851" s="9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  <c r="BQ851" s="14"/>
      <c r="BR851" s="14"/>
      <c r="BS851" s="14"/>
      <c r="BT851" s="14"/>
      <c r="BU851" s="14"/>
      <c r="BV851" s="14"/>
      <c r="BW851" s="14"/>
      <c r="BX851" s="14"/>
      <c r="BY851" s="14"/>
      <c r="BZ851" s="14"/>
      <c r="CA851" s="14"/>
      <c r="CB851" s="14"/>
      <c r="CC851" s="14"/>
      <c r="CD851" s="14"/>
      <c r="CE851" s="14"/>
      <c r="CF851" s="14"/>
      <c r="CG851" s="14"/>
    </row>
    <row r="852" spans="1:85" s="33" customFormat="1">
      <c r="A852" s="9"/>
      <c r="B852" s="18"/>
      <c r="C852" s="14"/>
      <c r="D852" s="9"/>
      <c r="E852" s="19"/>
      <c r="F852" s="19"/>
      <c r="G852" s="9"/>
      <c r="H852" s="9"/>
      <c r="I852" s="9"/>
      <c r="J852" s="89"/>
      <c r="K852" s="84"/>
      <c r="L852" s="9"/>
      <c r="M852" s="10"/>
      <c r="N852" s="10"/>
      <c r="O852" s="17"/>
      <c r="P852" s="17"/>
      <c r="Q852" s="9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  <c r="BQ852" s="14"/>
      <c r="BR852" s="14"/>
      <c r="BS852" s="14"/>
      <c r="BT852" s="14"/>
      <c r="BU852" s="14"/>
      <c r="BV852" s="14"/>
      <c r="BW852" s="14"/>
      <c r="BX852" s="14"/>
      <c r="BY852" s="14"/>
      <c r="BZ852" s="14"/>
      <c r="CA852" s="14"/>
      <c r="CB852" s="14"/>
      <c r="CC852" s="14"/>
      <c r="CD852" s="14"/>
      <c r="CE852" s="14"/>
      <c r="CF852" s="14"/>
      <c r="CG852" s="14"/>
    </row>
    <row r="853" spans="1:85" s="33" customFormat="1">
      <c r="A853" s="9"/>
      <c r="B853" s="18"/>
      <c r="C853" s="14"/>
      <c r="D853" s="9"/>
      <c r="E853" s="19"/>
      <c r="F853" s="19"/>
      <c r="G853" s="9"/>
      <c r="H853" s="9"/>
      <c r="I853" s="9"/>
      <c r="J853" s="89"/>
      <c r="K853" s="84"/>
      <c r="L853" s="9"/>
      <c r="M853" s="10"/>
      <c r="N853" s="10"/>
      <c r="O853" s="17"/>
      <c r="P853" s="17"/>
      <c r="Q853" s="9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  <c r="BQ853" s="14"/>
      <c r="BR853" s="14"/>
      <c r="BS853" s="14"/>
      <c r="BT853" s="14"/>
      <c r="BU853" s="14"/>
      <c r="BV853" s="14"/>
      <c r="BW853" s="14"/>
      <c r="BX853" s="14"/>
      <c r="BY853" s="14"/>
      <c r="BZ853" s="14"/>
      <c r="CA853" s="14"/>
      <c r="CB853" s="14"/>
      <c r="CC853" s="14"/>
      <c r="CD853" s="14"/>
      <c r="CE853" s="14"/>
      <c r="CF853" s="14"/>
      <c r="CG853" s="14"/>
    </row>
    <row r="854" spans="1:85" s="33" customFormat="1">
      <c r="A854" s="9"/>
      <c r="B854" s="18"/>
      <c r="C854" s="14"/>
      <c r="D854" s="9"/>
      <c r="E854" s="19"/>
      <c r="F854" s="19"/>
      <c r="G854" s="9"/>
      <c r="H854" s="9"/>
      <c r="I854" s="9"/>
      <c r="J854" s="89"/>
      <c r="K854" s="84"/>
      <c r="L854" s="9"/>
      <c r="M854" s="10"/>
      <c r="N854" s="10"/>
      <c r="O854" s="17"/>
      <c r="P854" s="17"/>
      <c r="Q854" s="9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  <c r="BQ854" s="14"/>
      <c r="BR854" s="14"/>
      <c r="BS854" s="14"/>
      <c r="BT854" s="14"/>
      <c r="BU854" s="14"/>
      <c r="BV854" s="14"/>
      <c r="BW854" s="14"/>
      <c r="BX854" s="14"/>
      <c r="BY854" s="14"/>
      <c r="BZ854" s="14"/>
      <c r="CA854" s="14"/>
      <c r="CB854" s="14"/>
      <c r="CC854" s="14"/>
      <c r="CD854" s="14"/>
      <c r="CE854" s="14"/>
      <c r="CF854" s="14"/>
      <c r="CG854" s="14"/>
    </row>
    <row r="855" spans="1:85" s="33" customFormat="1">
      <c r="A855" s="9"/>
      <c r="B855" s="18"/>
      <c r="C855" s="14"/>
      <c r="D855" s="9"/>
      <c r="E855" s="19"/>
      <c r="F855" s="19"/>
      <c r="G855" s="9"/>
      <c r="H855" s="9"/>
      <c r="I855" s="9"/>
      <c r="J855" s="89"/>
      <c r="K855" s="84"/>
      <c r="L855" s="9"/>
      <c r="M855" s="10"/>
      <c r="N855" s="10"/>
      <c r="O855" s="17"/>
      <c r="P855" s="17"/>
      <c r="Q855" s="9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  <c r="BQ855" s="14"/>
      <c r="BR855" s="14"/>
      <c r="BS855" s="14"/>
      <c r="BT855" s="14"/>
      <c r="BU855" s="14"/>
      <c r="BV855" s="14"/>
      <c r="BW855" s="14"/>
      <c r="BX855" s="14"/>
      <c r="BY855" s="14"/>
      <c r="BZ855" s="14"/>
      <c r="CA855" s="14"/>
      <c r="CB855" s="14"/>
      <c r="CC855" s="14"/>
      <c r="CD855" s="14"/>
      <c r="CE855" s="14"/>
      <c r="CF855" s="14"/>
      <c r="CG855" s="14"/>
    </row>
    <row r="856" spans="1:85" s="33" customFormat="1">
      <c r="A856" s="9"/>
      <c r="B856" s="18"/>
      <c r="C856" s="14"/>
      <c r="D856" s="9"/>
      <c r="E856" s="19"/>
      <c r="F856" s="19"/>
      <c r="G856" s="9"/>
      <c r="H856" s="9"/>
      <c r="I856" s="9"/>
      <c r="J856" s="89"/>
      <c r="K856" s="84"/>
      <c r="L856" s="9"/>
      <c r="M856" s="10"/>
      <c r="N856" s="10"/>
      <c r="O856" s="17"/>
      <c r="P856" s="17"/>
      <c r="Q856" s="9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  <c r="BQ856" s="14"/>
      <c r="BR856" s="14"/>
      <c r="BS856" s="14"/>
      <c r="BT856" s="14"/>
      <c r="BU856" s="14"/>
      <c r="BV856" s="14"/>
      <c r="BW856" s="14"/>
      <c r="BX856" s="14"/>
      <c r="BY856" s="14"/>
      <c r="BZ856" s="14"/>
      <c r="CA856" s="14"/>
      <c r="CB856" s="14"/>
      <c r="CC856" s="14"/>
      <c r="CD856" s="14"/>
      <c r="CE856" s="14"/>
      <c r="CF856" s="14"/>
      <c r="CG856" s="14"/>
    </row>
    <row r="857" spans="1:85" s="33" customFormat="1">
      <c r="A857" s="9"/>
      <c r="B857" s="18"/>
      <c r="C857" s="14"/>
      <c r="D857" s="9"/>
      <c r="E857" s="19"/>
      <c r="F857" s="19"/>
      <c r="G857" s="9"/>
      <c r="H857" s="9"/>
      <c r="I857" s="9"/>
      <c r="J857" s="89"/>
      <c r="K857" s="84"/>
      <c r="L857" s="9"/>
      <c r="M857" s="10"/>
      <c r="N857" s="10"/>
      <c r="O857" s="17"/>
      <c r="P857" s="17"/>
      <c r="Q857" s="9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  <c r="BQ857" s="14"/>
      <c r="BR857" s="14"/>
      <c r="BS857" s="14"/>
      <c r="BT857" s="14"/>
      <c r="BU857" s="14"/>
      <c r="BV857" s="14"/>
      <c r="BW857" s="14"/>
      <c r="BX857" s="14"/>
      <c r="BY857" s="14"/>
      <c r="BZ857" s="14"/>
      <c r="CA857" s="14"/>
      <c r="CB857" s="14"/>
      <c r="CC857" s="14"/>
      <c r="CD857" s="14"/>
      <c r="CE857" s="14"/>
      <c r="CF857" s="14"/>
      <c r="CG857" s="14"/>
    </row>
    <row r="858" spans="1:85" s="33" customFormat="1">
      <c r="A858" s="9"/>
      <c r="B858" s="18"/>
      <c r="C858" s="14"/>
      <c r="D858" s="9"/>
      <c r="E858" s="19"/>
      <c r="F858" s="19"/>
      <c r="G858" s="9"/>
      <c r="H858" s="9"/>
      <c r="I858" s="9"/>
      <c r="J858" s="89"/>
      <c r="K858" s="84"/>
      <c r="L858" s="9"/>
      <c r="M858" s="10"/>
      <c r="N858" s="10"/>
      <c r="O858" s="17"/>
      <c r="P858" s="17"/>
      <c r="Q858" s="9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  <c r="BQ858" s="14"/>
      <c r="BR858" s="14"/>
      <c r="BS858" s="14"/>
      <c r="BT858" s="14"/>
      <c r="BU858" s="14"/>
      <c r="BV858" s="14"/>
      <c r="BW858" s="14"/>
      <c r="BX858" s="14"/>
      <c r="BY858" s="14"/>
      <c r="BZ858" s="14"/>
      <c r="CA858" s="14"/>
      <c r="CB858" s="14"/>
      <c r="CC858" s="14"/>
      <c r="CD858" s="14"/>
      <c r="CE858" s="14"/>
      <c r="CF858" s="14"/>
      <c r="CG858" s="14"/>
    </row>
    <row r="859" spans="1:85" s="33" customFormat="1">
      <c r="A859" s="9"/>
      <c r="B859" s="18"/>
      <c r="C859" s="14"/>
      <c r="D859" s="9"/>
      <c r="E859" s="19"/>
      <c r="F859" s="19"/>
      <c r="G859" s="9"/>
      <c r="H859" s="9"/>
      <c r="I859" s="9"/>
      <c r="J859" s="89"/>
      <c r="K859" s="84"/>
      <c r="L859" s="9"/>
      <c r="M859" s="10"/>
      <c r="N859" s="10"/>
      <c r="O859" s="17"/>
      <c r="P859" s="17"/>
      <c r="Q859" s="9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  <c r="BQ859" s="14"/>
      <c r="BR859" s="14"/>
      <c r="BS859" s="14"/>
      <c r="BT859" s="14"/>
      <c r="BU859" s="14"/>
      <c r="BV859" s="14"/>
      <c r="BW859" s="14"/>
      <c r="BX859" s="14"/>
      <c r="BY859" s="14"/>
      <c r="BZ859" s="14"/>
      <c r="CA859" s="14"/>
      <c r="CB859" s="14"/>
      <c r="CC859" s="14"/>
      <c r="CD859" s="14"/>
      <c r="CE859" s="14"/>
      <c r="CF859" s="14"/>
      <c r="CG859" s="14"/>
    </row>
    <row r="860" spans="1:85" s="33" customFormat="1">
      <c r="A860" s="9"/>
      <c r="B860" s="18"/>
      <c r="C860" s="14"/>
      <c r="D860" s="9"/>
      <c r="E860" s="19"/>
      <c r="F860" s="19"/>
      <c r="G860" s="9"/>
      <c r="H860" s="9"/>
      <c r="I860" s="9"/>
      <c r="J860" s="89"/>
      <c r="K860" s="84"/>
      <c r="L860" s="9"/>
      <c r="M860" s="10"/>
      <c r="N860" s="10"/>
      <c r="O860" s="17"/>
      <c r="P860" s="17"/>
      <c r="Q860" s="9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  <c r="BQ860" s="14"/>
      <c r="BR860" s="14"/>
      <c r="BS860" s="14"/>
      <c r="BT860" s="14"/>
      <c r="BU860" s="14"/>
      <c r="BV860" s="14"/>
      <c r="BW860" s="14"/>
      <c r="BX860" s="14"/>
      <c r="BY860" s="14"/>
      <c r="BZ860" s="14"/>
      <c r="CA860" s="14"/>
      <c r="CB860" s="14"/>
      <c r="CC860" s="14"/>
      <c r="CD860" s="14"/>
      <c r="CE860" s="14"/>
      <c r="CF860" s="14"/>
      <c r="CG860" s="14"/>
    </row>
    <row r="861" spans="1:85" s="33" customFormat="1">
      <c r="A861" s="9"/>
      <c r="B861" s="18"/>
      <c r="C861" s="14"/>
      <c r="D861" s="9"/>
      <c r="E861" s="19"/>
      <c r="F861" s="19"/>
      <c r="G861" s="9"/>
      <c r="H861" s="9"/>
      <c r="I861" s="9"/>
      <c r="J861" s="89"/>
      <c r="K861" s="84"/>
      <c r="L861" s="9"/>
      <c r="M861" s="10"/>
      <c r="N861" s="10"/>
      <c r="O861" s="17"/>
      <c r="P861" s="17"/>
      <c r="Q861" s="9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  <c r="BQ861" s="14"/>
      <c r="BR861" s="14"/>
      <c r="BS861" s="14"/>
      <c r="BT861" s="14"/>
      <c r="BU861" s="14"/>
      <c r="BV861" s="14"/>
      <c r="BW861" s="14"/>
      <c r="BX861" s="14"/>
      <c r="BY861" s="14"/>
      <c r="BZ861" s="14"/>
      <c r="CA861" s="14"/>
      <c r="CB861" s="14"/>
      <c r="CC861" s="14"/>
      <c r="CD861" s="14"/>
      <c r="CE861" s="14"/>
      <c r="CF861" s="14"/>
      <c r="CG861" s="14"/>
    </row>
    <row r="862" spans="1:85" s="33" customFormat="1">
      <c r="A862" s="9"/>
      <c r="B862" s="18"/>
      <c r="C862" s="14"/>
      <c r="D862" s="9"/>
      <c r="E862" s="19"/>
      <c r="F862" s="19"/>
      <c r="G862" s="9"/>
      <c r="H862" s="9"/>
      <c r="I862" s="9"/>
      <c r="J862" s="89"/>
      <c r="K862" s="84"/>
      <c r="L862" s="9"/>
      <c r="M862" s="10"/>
      <c r="N862" s="10"/>
      <c r="O862" s="17"/>
      <c r="P862" s="17"/>
      <c r="Q862" s="9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  <c r="BQ862" s="14"/>
      <c r="BR862" s="14"/>
      <c r="BS862" s="14"/>
      <c r="BT862" s="14"/>
      <c r="BU862" s="14"/>
      <c r="BV862" s="14"/>
      <c r="BW862" s="14"/>
      <c r="BX862" s="14"/>
      <c r="BY862" s="14"/>
      <c r="BZ862" s="14"/>
      <c r="CA862" s="14"/>
      <c r="CB862" s="14"/>
      <c r="CC862" s="14"/>
      <c r="CD862" s="14"/>
      <c r="CE862" s="14"/>
      <c r="CF862" s="14"/>
      <c r="CG862" s="14"/>
    </row>
    <row r="863" spans="1:85" s="33" customFormat="1">
      <c r="A863" s="9"/>
      <c r="B863" s="18"/>
      <c r="C863" s="14"/>
      <c r="D863" s="9"/>
      <c r="E863" s="19"/>
      <c r="F863" s="19"/>
      <c r="G863" s="9"/>
      <c r="H863" s="9"/>
      <c r="I863" s="9"/>
      <c r="J863" s="89"/>
      <c r="K863" s="84"/>
      <c r="L863" s="9"/>
      <c r="M863" s="10"/>
      <c r="N863" s="10"/>
      <c r="O863" s="17"/>
      <c r="P863" s="17"/>
      <c r="Q863" s="9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  <c r="BQ863" s="14"/>
      <c r="BR863" s="14"/>
      <c r="BS863" s="14"/>
      <c r="BT863" s="14"/>
      <c r="BU863" s="14"/>
      <c r="BV863" s="14"/>
      <c r="BW863" s="14"/>
      <c r="BX863" s="14"/>
      <c r="BY863" s="14"/>
      <c r="BZ863" s="14"/>
      <c r="CA863" s="14"/>
      <c r="CB863" s="14"/>
      <c r="CC863" s="14"/>
      <c r="CD863" s="14"/>
      <c r="CE863" s="14"/>
      <c r="CF863" s="14"/>
      <c r="CG863" s="14"/>
    </row>
    <row r="864" spans="1:85" s="33" customFormat="1">
      <c r="A864" s="9"/>
      <c r="B864" s="18"/>
      <c r="C864" s="14"/>
      <c r="D864" s="9"/>
      <c r="E864" s="19"/>
      <c r="F864" s="19"/>
      <c r="G864" s="9"/>
      <c r="H864" s="9"/>
      <c r="I864" s="9"/>
      <c r="J864" s="89"/>
      <c r="K864" s="84"/>
      <c r="L864" s="9"/>
      <c r="M864" s="10"/>
      <c r="N864" s="10"/>
      <c r="O864" s="17"/>
      <c r="P864" s="17"/>
      <c r="Q864" s="9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  <c r="BQ864" s="14"/>
      <c r="BR864" s="14"/>
      <c r="BS864" s="14"/>
      <c r="BT864" s="14"/>
      <c r="BU864" s="14"/>
      <c r="BV864" s="14"/>
      <c r="BW864" s="14"/>
      <c r="BX864" s="14"/>
      <c r="BY864" s="14"/>
      <c r="BZ864" s="14"/>
      <c r="CA864" s="14"/>
      <c r="CB864" s="14"/>
      <c r="CC864" s="14"/>
      <c r="CD864" s="14"/>
      <c r="CE864" s="14"/>
      <c r="CF864" s="14"/>
      <c r="CG864" s="14"/>
    </row>
    <row r="865" spans="1:85" s="33" customFormat="1">
      <c r="A865" s="9"/>
      <c r="B865" s="18"/>
      <c r="C865" s="14"/>
      <c r="D865" s="9"/>
      <c r="E865" s="19"/>
      <c r="F865" s="19"/>
      <c r="G865" s="9"/>
      <c r="H865" s="9"/>
      <c r="I865" s="9"/>
      <c r="J865" s="89"/>
      <c r="K865" s="84"/>
      <c r="L865" s="9"/>
      <c r="M865" s="10"/>
      <c r="N865" s="10"/>
      <c r="O865" s="17"/>
      <c r="P865" s="17"/>
      <c r="Q865" s="9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  <c r="BQ865" s="14"/>
      <c r="BR865" s="14"/>
      <c r="BS865" s="14"/>
      <c r="BT865" s="14"/>
      <c r="BU865" s="14"/>
      <c r="BV865" s="14"/>
      <c r="BW865" s="14"/>
      <c r="BX865" s="14"/>
      <c r="BY865" s="14"/>
      <c r="BZ865" s="14"/>
      <c r="CA865" s="14"/>
      <c r="CB865" s="14"/>
      <c r="CC865" s="14"/>
      <c r="CD865" s="14"/>
      <c r="CE865" s="14"/>
      <c r="CF865" s="14"/>
      <c r="CG865" s="14"/>
    </row>
    <row r="866" spans="1:85" s="33" customFormat="1">
      <c r="A866" s="9"/>
      <c r="B866" s="18"/>
      <c r="C866" s="14"/>
      <c r="D866" s="9"/>
      <c r="E866" s="19"/>
      <c r="F866" s="19"/>
      <c r="G866" s="9"/>
      <c r="H866" s="9"/>
      <c r="I866" s="9"/>
      <c r="J866" s="89"/>
      <c r="K866" s="84"/>
      <c r="L866" s="9"/>
      <c r="M866" s="10"/>
      <c r="N866" s="10"/>
      <c r="O866" s="17"/>
      <c r="P866" s="17"/>
      <c r="Q866" s="9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  <c r="BQ866" s="14"/>
      <c r="BR866" s="14"/>
      <c r="BS866" s="14"/>
      <c r="BT866" s="14"/>
      <c r="BU866" s="14"/>
      <c r="BV866" s="14"/>
      <c r="BW866" s="14"/>
      <c r="BX866" s="14"/>
      <c r="BY866" s="14"/>
      <c r="BZ866" s="14"/>
      <c r="CA866" s="14"/>
      <c r="CB866" s="14"/>
      <c r="CC866" s="14"/>
      <c r="CD866" s="14"/>
      <c r="CE866" s="14"/>
      <c r="CF866" s="14"/>
      <c r="CG866" s="14"/>
    </row>
    <row r="867" spans="1:85" s="33" customFormat="1">
      <c r="A867" s="9"/>
      <c r="B867" s="18"/>
      <c r="C867" s="14"/>
      <c r="D867" s="9"/>
      <c r="E867" s="19"/>
      <c r="F867" s="19"/>
      <c r="G867" s="9"/>
      <c r="H867" s="9"/>
      <c r="I867" s="9"/>
      <c r="J867" s="89"/>
      <c r="K867" s="84"/>
      <c r="L867" s="9"/>
      <c r="M867" s="10"/>
      <c r="N867" s="10"/>
      <c r="O867" s="17"/>
      <c r="P867" s="17"/>
      <c r="Q867" s="9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  <c r="BQ867" s="14"/>
      <c r="BR867" s="14"/>
      <c r="BS867" s="14"/>
      <c r="BT867" s="14"/>
      <c r="BU867" s="14"/>
      <c r="BV867" s="14"/>
      <c r="BW867" s="14"/>
      <c r="BX867" s="14"/>
      <c r="BY867" s="14"/>
      <c r="BZ867" s="14"/>
      <c r="CA867" s="14"/>
      <c r="CB867" s="14"/>
      <c r="CC867" s="14"/>
      <c r="CD867" s="14"/>
      <c r="CE867" s="14"/>
      <c r="CF867" s="14"/>
      <c r="CG867" s="14"/>
    </row>
    <row r="868" spans="1:85" s="33" customFormat="1">
      <c r="A868" s="9"/>
      <c r="B868" s="18"/>
      <c r="C868" s="14"/>
      <c r="D868" s="9"/>
      <c r="E868" s="19"/>
      <c r="F868" s="19"/>
      <c r="G868" s="9"/>
      <c r="H868" s="9"/>
      <c r="I868" s="9"/>
      <c r="J868" s="89"/>
      <c r="K868" s="84"/>
      <c r="L868" s="9"/>
      <c r="M868" s="10"/>
      <c r="N868" s="10"/>
      <c r="O868" s="17"/>
      <c r="P868" s="17"/>
      <c r="Q868" s="9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  <c r="BQ868" s="14"/>
      <c r="BR868" s="14"/>
      <c r="BS868" s="14"/>
      <c r="BT868" s="14"/>
      <c r="BU868" s="14"/>
      <c r="BV868" s="14"/>
      <c r="BW868" s="14"/>
      <c r="BX868" s="14"/>
      <c r="BY868" s="14"/>
      <c r="BZ868" s="14"/>
      <c r="CA868" s="14"/>
      <c r="CB868" s="14"/>
      <c r="CC868" s="14"/>
      <c r="CD868" s="14"/>
      <c r="CE868" s="14"/>
      <c r="CF868" s="14"/>
      <c r="CG868" s="14"/>
    </row>
    <row r="869" spans="1:85" s="33" customFormat="1">
      <c r="A869" s="9"/>
      <c r="B869" s="18"/>
      <c r="C869" s="14"/>
      <c r="D869" s="9"/>
      <c r="E869" s="19"/>
      <c r="F869" s="19"/>
      <c r="G869" s="9"/>
      <c r="H869" s="9"/>
      <c r="I869" s="9"/>
      <c r="J869" s="89"/>
      <c r="K869" s="84"/>
      <c r="L869" s="9"/>
      <c r="M869" s="10"/>
      <c r="N869" s="10"/>
      <c r="O869" s="17"/>
      <c r="P869" s="17"/>
      <c r="Q869" s="9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  <c r="BQ869" s="14"/>
      <c r="BR869" s="14"/>
      <c r="BS869" s="14"/>
      <c r="BT869" s="14"/>
      <c r="BU869" s="14"/>
      <c r="BV869" s="14"/>
      <c r="BW869" s="14"/>
      <c r="BX869" s="14"/>
      <c r="BY869" s="14"/>
      <c r="BZ869" s="14"/>
      <c r="CA869" s="14"/>
      <c r="CB869" s="14"/>
      <c r="CC869" s="14"/>
      <c r="CD869" s="14"/>
      <c r="CE869" s="14"/>
      <c r="CF869" s="14"/>
      <c r="CG869" s="14"/>
    </row>
    <row r="870" spans="1:85" s="33" customFormat="1">
      <c r="A870" s="9"/>
      <c r="B870" s="18"/>
      <c r="C870" s="14"/>
      <c r="D870" s="9"/>
      <c r="E870" s="19"/>
      <c r="F870" s="19"/>
      <c r="G870" s="9"/>
      <c r="H870" s="9"/>
      <c r="I870" s="9"/>
      <c r="J870" s="89"/>
      <c r="K870" s="84"/>
      <c r="L870" s="9"/>
      <c r="M870" s="10"/>
      <c r="N870" s="10"/>
      <c r="O870" s="17"/>
      <c r="P870" s="17"/>
      <c r="Q870" s="9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  <c r="BQ870" s="14"/>
      <c r="BR870" s="14"/>
      <c r="BS870" s="14"/>
      <c r="BT870" s="14"/>
      <c r="BU870" s="14"/>
      <c r="BV870" s="14"/>
      <c r="BW870" s="14"/>
      <c r="BX870" s="14"/>
      <c r="BY870" s="14"/>
      <c r="BZ870" s="14"/>
      <c r="CA870" s="14"/>
      <c r="CB870" s="14"/>
      <c r="CC870" s="14"/>
      <c r="CD870" s="14"/>
      <c r="CE870" s="14"/>
      <c r="CF870" s="14"/>
      <c r="CG870" s="14"/>
    </row>
    <row r="871" spans="1:85" s="33" customFormat="1">
      <c r="A871" s="9"/>
      <c r="B871" s="18"/>
      <c r="C871" s="14"/>
      <c r="D871" s="9"/>
      <c r="E871" s="19"/>
      <c r="F871" s="19"/>
      <c r="G871" s="9"/>
      <c r="H871" s="9"/>
      <c r="I871" s="9"/>
      <c r="J871" s="89"/>
      <c r="K871" s="84"/>
      <c r="L871" s="9"/>
      <c r="M871" s="10"/>
      <c r="N871" s="10"/>
      <c r="O871" s="17"/>
      <c r="P871" s="17"/>
      <c r="Q871" s="9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  <c r="BQ871" s="14"/>
      <c r="BR871" s="14"/>
      <c r="BS871" s="14"/>
      <c r="BT871" s="14"/>
      <c r="BU871" s="14"/>
      <c r="BV871" s="14"/>
      <c r="BW871" s="14"/>
      <c r="BX871" s="14"/>
      <c r="BY871" s="14"/>
      <c r="BZ871" s="14"/>
      <c r="CA871" s="14"/>
      <c r="CB871" s="14"/>
      <c r="CC871" s="14"/>
      <c r="CD871" s="14"/>
      <c r="CE871" s="14"/>
      <c r="CF871" s="14"/>
      <c r="CG871" s="14"/>
    </row>
    <row r="872" spans="1:85" s="33" customFormat="1">
      <c r="A872" s="9"/>
      <c r="B872" s="18"/>
      <c r="C872" s="14"/>
      <c r="D872" s="9"/>
      <c r="E872" s="19"/>
      <c r="F872" s="19"/>
      <c r="G872" s="9"/>
      <c r="H872" s="9"/>
      <c r="I872" s="9"/>
      <c r="J872" s="89"/>
      <c r="K872" s="84"/>
      <c r="L872" s="9"/>
      <c r="M872" s="10"/>
      <c r="N872" s="10"/>
      <c r="O872" s="17"/>
      <c r="P872" s="17"/>
      <c r="Q872" s="9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  <c r="BQ872" s="14"/>
      <c r="BR872" s="14"/>
      <c r="BS872" s="14"/>
      <c r="BT872" s="14"/>
      <c r="BU872" s="14"/>
      <c r="BV872" s="14"/>
      <c r="BW872" s="14"/>
      <c r="BX872" s="14"/>
      <c r="BY872" s="14"/>
      <c r="BZ872" s="14"/>
      <c r="CA872" s="14"/>
      <c r="CB872" s="14"/>
      <c r="CC872" s="14"/>
      <c r="CD872" s="14"/>
      <c r="CE872" s="14"/>
      <c r="CF872" s="14"/>
      <c r="CG872" s="14"/>
    </row>
    <row r="873" spans="1:85" s="33" customFormat="1">
      <c r="A873" s="9"/>
      <c r="B873" s="18"/>
      <c r="C873" s="14"/>
      <c r="D873" s="9"/>
      <c r="E873" s="19"/>
      <c r="F873" s="19"/>
      <c r="G873" s="9"/>
      <c r="H873" s="9"/>
      <c r="I873" s="9"/>
      <c r="J873" s="89"/>
      <c r="K873" s="84"/>
      <c r="L873" s="9"/>
      <c r="M873" s="10"/>
      <c r="N873" s="10"/>
      <c r="O873" s="17"/>
      <c r="P873" s="17"/>
      <c r="Q873" s="9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  <c r="BQ873" s="14"/>
      <c r="BR873" s="14"/>
      <c r="BS873" s="14"/>
      <c r="BT873" s="14"/>
      <c r="BU873" s="14"/>
      <c r="BV873" s="14"/>
      <c r="BW873" s="14"/>
      <c r="BX873" s="14"/>
      <c r="BY873" s="14"/>
      <c r="BZ873" s="14"/>
      <c r="CA873" s="14"/>
      <c r="CB873" s="14"/>
      <c r="CC873" s="14"/>
      <c r="CD873" s="14"/>
      <c r="CE873" s="14"/>
      <c r="CF873" s="14"/>
      <c r="CG873" s="14"/>
    </row>
    <row r="874" spans="1:85" s="33" customFormat="1">
      <c r="A874" s="9"/>
      <c r="B874" s="18"/>
      <c r="C874" s="14"/>
      <c r="D874" s="9"/>
      <c r="E874" s="19"/>
      <c r="F874" s="19"/>
      <c r="G874" s="9"/>
      <c r="H874" s="9"/>
      <c r="I874" s="9"/>
      <c r="J874" s="89"/>
      <c r="K874" s="84"/>
      <c r="L874" s="9"/>
      <c r="M874" s="10"/>
      <c r="N874" s="10"/>
      <c r="O874" s="17"/>
      <c r="P874" s="17"/>
      <c r="Q874" s="9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  <c r="BQ874" s="14"/>
      <c r="BR874" s="14"/>
      <c r="BS874" s="14"/>
      <c r="BT874" s="14"/>
      <c r="BU874" s="14"/>
      <c r="BV874" s="14"/>
      <c r="BW874" s="14"/>
      <c r="BX874" s="14"/>
      <c r="BY874" s="14"/>
      <c r="BZ874" s="14"/>
      <c r="CA874" s="14"/>
      <c r="CB874" s="14"/>
      <c r="CC874" s="14"/>
      <c r="CD874" s="14"/>
      <c r="CE874" s="14"/>
      <c r="CF874" s="14"/>
      <c r="CG874" s="14"/>
    </row>
    <row r="875" spans="1:85" s="33" customFormat="1">
      <c r="A875" s="9"/>
      <c r="B875" s="18"/>
      <c r="C875" s="14"/>
      <c r="D875" s="9"/>
      <c r="E875" s="19"/>
      <c r="F875" s="19"/>
      <c r="G875" s="9"/>
      <c r="H875" s="9"/>
      <c r="I875" s="9"/>
      <c r="J875" s="89"/>
      <c r="K875" s="84"/>
      <c r="L875" s="9"/>
      <c r="M875" s="10"/>
      <c r="N875" s="10"/>
      <c r="O875" s="17"/>
      <c r="P875" s="17"/>
      <c r="Q875" s="9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  <c r="BQ875" s="14"/>
      <c r="BR875" s="14"/>
      <c r="BS875" s="14"/>
      <c r="BT875" s="14"/>
      <c r="BU875" s="14"/>
      <c r="BV875" s="14"/>
      <c r="BW875" s="14"/>
      <c r="BX875" s="14"/>
      <c r="BY875" s="14"/>
      <c r="BZ875" s="14"/>
      <c r="CA875" s="14"/>
      <c r="CB875" s="14"/>
      <c r="CC875" s="14"/>
      <c r="CD875" s="14"/>
      <c r="CE875" s="14"/>
      <c r="CF875" s="14"/>
      <c r="CG875" s="14"/>
    </row>
    <row r="876" spans="1:85" s="33" customFormat="1">
      <c r="A876" s="9"/>
      <c r="B876" s="18"/>
      <c r="C876" s="14"/>
      <c r="D876" s="9"/>
      <c r="E876" s="19"/>
      <c r="F876" s="19"/>
      <c r="G876" s="9"/>
      <c r="H876" s="9"/>
      <c r="I876" s="9"/>
      <c r="J876" s="89"/>
      <c r="K876" s="84"/>
      <c r="L876" s="9"/>
      <c r="M876" s="10"/>
      <c r="N876" s="10"/>
      <c r="O876" s="17"/>
      <c r="P876" s="17"/>
      <c r="Q876" s="9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  <c r="BQ876" s="14"/>
      <c r="BR876" s="14"/>
      <c r="BS876" s="14"/>
      <c r="BT876" s="14"/>
      <c r="BU876" s="14"/>
      <c r="BV876" s="14"/>
      <c r="BW876" s="14"/>
      <c r="BX876" s="14"/>
      <c r="BY876" s="14"/>
      <c r="BZ876" s="14"/>
      <c r="CA876" s="14"/>
      <c r="CB876" s="14"/>
      <c r="CC876" s="14"/>
      <c r="CD876" s="14"/>
      <c r="CE876" s="14"/>
      <c r="CF876" s="14"/>
      <c r="CG876" s="14"/>
    </row>
    <row r="877" spans="1:85" s="33" customFormat="1">
      <c r="A877" s="9"/>
      <c r="B877" s="18"/>
      <c r="C877" s="14"/>
      <c r="D877" s="9"/>
      <c r="E877" s="19"/>
      <c r="F877" s="19"/>
      <c r="G877" s="9"/>
      <c r="H877" s="9"/>
      <c r="I877" s="9"/>
      <c r="J877" s="89"/>
      <c r="K877" s="84"/>
      <c r="L877" s="9"/>
      <c r="M877" s="10"/>
      <c r="N877" s="10"/>
      <c r="O877" s="17"/>
      <c r="P877" s="17"/>
      <c r="Q877" s="9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  <c r="BQ877" s="14"/>
      <c r="BR877" s="14"/>
      <c r="BS877" s="14"/>
      <c r="BT877" s="14"/>
      <c r="BU877" s="14"/>
      <c r="BV877" s="14"/>
      <c r="BW877" s="14"/>
      <c r="BX877" s="14"/>
      <c r="BY877" s="14"/>
      <c r="BZ877" s="14"/>
      <c r="CA877" s="14"/>
      <c r="CB877" s="14"/>
      <c r="CC877" s="14"/>
      <c r="CD877" s="14"/>
      <c r="CE877" s="14"/>
      <c r="CF877" s="14"/>
      <c r="CG877" s="14"/>
    </row>
    <row r="878" spans="1:85" s="33" customFormat="1">
      <c r="A878" s="9"/>
      <c r="B878" s="18"/>
      <c r="C878" s="14"/>
      <c r="D878" s="9"/>
      <c r="E878" s="19"/>
      <c r="F878" s="19"/>
      <c r="G878" s="9"/>
      <c r="H878" s="9"/>
      <c r="I878" s="9"/>
      <c r="J878" s="89"/>
      <c r="K878" s="84"/>
      <c r="L878" s="9"/>
      <c r="M878" s="10"/>
      <c r="N878" s="10"/>
      <c r="O878" s="17"/>
      <c r="P878" s="17"/>
      <c r="Q878" s="9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  <c r="BQ878" s="14"/>
      <c r="BR878" s="14"/>
      <c r="BS878" s="14"/>
      <c r="BT878" s="14"/>
      <c r="BU878" s="14"/>
      <c r="BV878" s="14"/>
      <c r="BW878" s="14"/>
      <c r="BX878" s="14"/>
      <c r="BY878" s="14"/>
      <c r="BZ878" s="14"/>
      <c r="CA878" s="14"/>
      <c r="CB878" s="14"/>
      <c r="CC878" s="14"/>
      <c r="CD878" s="14"/>
      <c r="CE878" s="14"/>
      <c r="CF878" s="14"/>
      <c r="CG878" s="14"/>
    </row>
    <row r="879" spans="1:85" s="33" customFormat="1">
      <c r="A879" s="9"/>
      <c r="B879" s="18"/>
      <c r="C879" s="14"/>
      <c r="D879" s="9"/>
      <c r="E879" s="19"/>
      <c r="F879" s="19"/>
      <c r="G879" s="9"/>
      <c r="H879" s="9"/>
      <c r="I879" s="9"/>
      <c r="J879" s="89"/>
      <c r="K879" s="84"/>
      <c r="L879" s="9"/>
      <c r="M879" s="10"/>
      <c r="N879" s="10"/>
      <c r="O879" s="17"/>
      <c r="P879" s="17"/>
      <c r="Q879" s="9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  <c r="BQ879" s="14"/>
      <c r="BR879" s="14"/>
      <c r="BS879" s="14"/>
      <c r="BT879" s="14"/>
      <c r="BU879" s="14"/>
      <c r="BV879" s="14"/>
      <c r="BW879" s="14"/>
      <c r="BX879" s="14"/>
      <c r="BY879" s="14"/>
      <c r="BZ879" s="14"/>
      <c r="CA879" s="14"/>
      <c r="CB879" s="14"/>
      <c r="CC879" s="14"/>
      <c r="CD879" s="14"/>
      <c r="CE879" s="14"/>
      <c r="CF879" s="14"/>
      <c r="CG879" s="14"/>
    </row>
    <row r="880" spans="1:85" s="33" customFormat="1">
      <c r="A880" s="9"/>
      <c r="B880" s="18"/>
      <c r="C880" s="14"/>
      <c r="D880" s="9"/>
      <c r="E880" s="19"/>
      <c r="F880" s="19"/>
      <c r="G880" s="9"/>
      <c r="H880" s="9"/>
      <c r="I880" s="9"/>
      <c r="J880" s="89"/>
      <c r="K880" s="84"/>
      <c r="L880" s="9"/>
      <c r="M880" s="10"/>
      <c r="N880" s="10"/>
      <c r="O880" s="17"/>
      <c r="P880" s="17"/>
      <c r="Q880" s="9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  <c r="BQ880" s="14"/>
      <c r="BR880" s="14"/>
      <c r="BS880" s="14"/>
      <c r="BT880" s="14"/>
      <c r="BU880" s="14"/>
      <c r="BV880" s="14"/>
      <c r="BW880" s="14"/>
      <c r="BX880" s="14"/>
      <c r="BY880" s="14"/>
      <c r="BZ880" s="14"/>
      <c r="CA880" s="14"/>
      <c r="CB880" s="14"/>
      <c r="CC880" s="14"/>
      <c r="CD880" s="14"/>
      <c r="CE880" s="14"/>
      <c r="CF880" s="14"/>
      <c r="CG880" s="14"/>
    </row>
    <row r="881" spans="1:85" s="33" customFormat="1">
      <c r="A881" s="9"/>
      <c r="B881" s="18"/>
      <c r="C881" s="14"/>
      <c r="D881" s="9"/>
      <c r="E881" s="19"/>
      <c r="F881" s="19"/>
      <c r="G881" s="9"/>
      <c r="H881" s="9"/>
      <c r="I881" s="9"/>
      <c r="J881" s="89"/>
      <c r="K881" s="84"/>
      <c r="L881" s="9"/>
      <c r="M881" s="10"/>
      <c r="N881" s="10"/>
      <c r="O881" s="17"/>
      <c r="P881" s="17"/>
      <c r="Q881" s="9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  <c r="BQ881" s="14"/>
      <c r="BR881" s="14"/>
      <c r="BS881" s="14"/>
      <c r="BT881" s="14"/>
      <c r="BU881" s="14"/>
      <c r="BV881" s="14"/>
      <c r="BW881" s="14"/>
      <c r="BX881" s="14"/>
      <c r="BY881" s="14"/>
      <c r="BZ881" s="14"/>
      <c r="CA881" s="14"/>
      <c r="CB881" s="14"/>
      <c r="CC881" s="14"/>
      <c r="CD881" s="14"/>
      <c r="CE881" s="14"/>
      <c r="CF881" s="14"/>
      <c r="CG881" s="14"/>
    </row>
    <row r="882" spans="1:85" s="33" customFormat="1">
      <c r="A882" s="9"/>
      <c r="B882" s="18"/>
      <c r="C882" s="14"/>
      <c r="D882" s="9"/>
      <c r="E882" s="19"/>
      <c r="F882" s="19"/>
      <c r="G882" s="9"/>
      <c r="H882" s="9"/>
      <c r="I882" s="9"/>
      <c r="J882" s="89"/>
      <c r="K882" s="84"/>
      <c r="L882" s="9"/>
      <c r="M882" s="10"/>
      <c r="N882" s="10"/>
      <c r="O882" s="17"/>
      <c r="P882" s="17"/>
      <c r="Q882" s="9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  <c r="BR882" s="14"/>
      <c r="BS882" s="14"/>
      <c r="BT882" s="14"/>
      <c r="BU882" s="14"/>
      <c r="BV882" s="14"/>
      <c r="BW882" s="14"/>
      <c r="BX882" s="14"/>
      <c r="BY882" s="14"/>
      <c r="BZ882" s="14"/>
      <c r="CA882" s="14"/>
      <c r="CB882" s="14"/>
      <c r="CC882" s="14"/>
      <c r="CD882" s="14"/>
      <c r="CE882" s="14"/>
      <c r="CF882" s="14"/>
      <c r="CG882" s="14"/>
    </row>
    <row r="883" spans="1:85" s="33" customFormat="1">
      <c r="A883" s="9"/>
      <c r="B883" s="18"/>
      <c r="C883" s="14"/>
      <c r="D883" s="9"/>
      <c r="E883" s="19"/>
      <c r="F883" s="19"/>
      <c r="G883" s="9"/>
      <c r="H883" s="9"/>
      <c r="I883" s="9"/>
      <c r="J883" s="89"/>
      <c r="K883" s="84"/>
      <c r="L883" s="9"/>
      <c r="M883" s="10"/>
      <c r="N883" s="10"/>
      <c r="O883" s="17"/>
      <c r="P883" s="17"/>
      <c r="Q883" s="9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  <c r="BQ883" s="14"/>
      <c r="BR883" s="14"/>
      <c r="BS883" s="14"/>
      <c r="BT883" s="14"/>
      <c r="BU883" s="14"/>
      <c r="BV883" s="14"/>
      <c r="BW883" s="14"/>
      <c r="BX883" s="14"/>
      <c r="BY883" s="14"/>
      <c r="BZ883" s="14"/>
      <c r="CA883" s="14"/>
      <c r="CB883" s="14"/>
      <c r="CC883" s="14"/>
      <c r="CD883" s="14"/>
      <c r="CE883" s="14"/>
      <c r="CF883" s="14"/>
      <c r="CG883" s="14"/>
    </row>
    <row r="884" spans="1:85" s="33" customFormat="1">
      <c r="A884" s="9"/>
      <c r="B884" s="18"/>
      <c r="C884" s="14"/>
      <c r="D884" s="9"/>
      <c r="E884" s="19"/>
      <c r="F884" s="19"/>
      <c r="G884" s="9"/>
      <c r="H884" s="9"/>
      <c r="I884" s="9"/>
      <c r="J884" s="89"/>
      <c r="K884" s="84"/>
      <c r="L884" s="9"/>
      <c r="M884" s="10"/>
      <c r="N884" s="10"/>
      <c r="O884" s="17"/>
      <c r="P884" s="17"/>
      <c r="Q884" s="9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  <c r="BQ884" s="14"/>
      <c r="BR884" s="14"/>
      <c r="BS884" s="14"/>
      <c r="BT884" s="14"/>
      <c r="BU884" s="14"/>
      <c r="BV884" s="14"/>
      <c r="BW884" s="14"/>
      <c r="BX884" s="14"/>
      <c r="BY884" s="14"/>
      <c r="BZ884" s="14"/>
      <c r="CA884" s="14"/>
      <c r="CB884" s="14"/>
      <c r="CC884" s="14"/>
      <c r="CD884" s="14"/>
      <c r="CE884" s="14"/>
      <c r="CF884" s="14"/>
      <c r="CG884" s="14"/>
    </row>
    <row r="885" spans="1:85" s="33" customFormat="1">
      <c r="A885" s="9"/>
      <c r="B885" s="18"/>
      <c r="C885" s="14"/>
      <c r="D885" s="9"/>
      <c r="E885" s="19"/>
      <c r="F885" s="19"/>
      <c r="G885" s="9"/>
      <c r="H885" s="9"/>
      <c r="I885" s="9"/>
      <c r="J885" s="89"/>
      <c r="K885" s="84"/>
      <c r="L885" s="9"/>
      <c r="M885" s="10"/>
      <c r="N885" s="10"/>
      <c r="O885" s="17"/>
      <c r="P885" s="17"/>
      <c r="Q885" s="9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  <c r="BR885" s="14"/>
      <c r="BS885" s="14"/>
      <c r="BT885" s="14"/>
      <c r="BU885" s="14"/>
      <c r="BV885" s="14"/>
      <c r="BW885" s="14"/>
      <c r="BX885" s="14"/>
      <c r="BY885" s="14"/>
      <c r="BZ885" s="14"/>
      <c r="CA885" s="14"/>
      <c r="CB885" s="14"/>
      <c r="CC885" s="14"/>
      <c r="CD885" s="14"/>
      <c r="CE885" s="14"/>
      <c r="CF885" s="14"/>
      <c r="CG885" s="14"/>
    </row>
    <row r="886" spans="1:85" s="33" customFormat="1">
      <c r="A886" s="9"/>
      <c r="B886" s="18"/>
      <c r="C886" s="14"/>
      <c r="D886" s="9"/>
      <c r="E886" s="19"/>
      <c r="F886" s="19"/>
      <c r="G886" s="9"/>
      <c r="H886" s="9"/>
      <c r="I886" s="9"/>
      <c r="J886" s="89"/>
      <c r="K886" s="84"/>
      <c r="L886" s="9"/>
      <c r="M886" s="10"/>
      <c r="N886" s="10"/>
      <c r="O886" s="17"/>
      <c r="P886" s="17"/>
      <c r="Q886" s="9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  <c r="BR886" s="14"/>
      <c r="BS886" s="14"/>
      <c r="BT886" s="14"/>
      <c r="BU886" s="14"/>
      <c r="BV886" s="14"/>
      <c r="BW886" s="14"/>
      <c r="BX886" s="14"/>
      <c r="BY886" s="14"/>
      <c r="BZ886" s="14"/>
      <c r="CA886" s="14"/>
      <c r="CB886" s="14"/>
      <c r="CC886" s="14"/>
      <c r="CD886" s="14"/>
      <c r="CE886" s="14"/>
      <c r="CF886" s="14"/>
      <c r="CG886" s="14"/>
    </row>
    <row r="887" spans="1:85" s="33" customFormat="1">
      <c r="A887" s="9"/>
      <c r="B887" s="18"/>
      <c r="C887" s="14"/>
      <c r="D887" s="9"/>
      <c r="E887" s="19"/>
      <c r="F887" s="19"/>
      <c r="G887" s="9"/>
      <c r="H887" s="9"/>
      <c r="I887" s="9"/>
      <c r="J887" s="89"/>
      <c r="K887" s="84"/>
      <c r="L887" s="9"/>
      <c r="M887" s="10"/>
      <c r="N887" s="10"/>
      <c r="O887" s="17"/>
      <c r="P887" s="17"/>
      <c r="Q887" s="9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  <c r="BR887" s="14"/>
      <c r="BS887" s="14"/>
      <c r="BT887" s="14"/>
      <c r="BU887" s="14"/>
      <c r="BV887" s="14"/>
      <c r="BW887" s="14"/>
      <c r="BX887" s="14"/>
      <c r="BY887" s="14"/>
      <c r="BZ887" s="14"/>
      <c r="CA887" s="14"/>
      <c r="CB887" s="14"/>
      <c r="CC887" s="14"/>
      <c r="CD887" s="14"/>
      <c r="CE887" s="14"/>
      <c r="CF887" s="14"/>
      <c r="CG887" s="14"/>
    </row>
    <row r="888" spans="1:85" s="33" customFormat="1">
      <c r="A888" s="9"/>
      <c r="B888" s="18"/>
      <c r="C888" s="14"/>
      <c r="D888" s="9"/>
      <c r="E888" s="19"/>
      <c r="F888" s="19"/>
      <c r="G888" s="9"/>
      <c r="H888" s="9"/>
      <c r="I888" s="9"/>
      <c r="J888" s="89"/>
      <c r="K888" s="84"/>
      <c r="L888" s="9"/>
      <c r="M888" s="10"/>
      <c r="N888" s="10"/>
      <c r="O888" s="17"/>
      <c r="P888" s="17"/>
      <c r="Q888" s="9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  <c r="BQ888" s="14"/>
      <c r="BR888" s="14"/>
      <c r="BS888" s="14"/>
      <c r="BT888" s="14"/>
      <c r="BU888" s="14"/>
      <c r="BV888" s="14"/>
      <c r="BW888" s="14"/>
      <c r="BX888" s="14"/>
      <c r="BY888" s="14"/>
      <c r="BZ888" s="14"/>
      <c r="CA888" s="14"/>
      <c r="CB888" s="14"/>
      <c r="CC888" s="14"/>
      <c r="CD888" s="14"/>
      <c r="CE888" s="14"/>
      <c r="CF888" s="14"/>
      <c r="CG888" s="14"/>
    </row>
    <row r="889" spans="1:85" s="33" customFormat="1">
      <c r="A889" s="9"/>
      <c r="B889" s="18"/>
      <c r="C889" s="14"/>
      <c r="D889" s="9"/>
      <c r="E889" s="19"/>
      <c r="F889" s="19"/>
      <c r="G889" s="9"/>
      <c r="H889" s="9"/>
      <c r="I889" s="9"/>
      <c r="J889" s="89"/>
      <c r="K889" s="84"/>
      <c r="L889" s="9"/>
      <c r="M889" s="10"/>
      <c r="N889" s="10"/>
      <c r="O889" s="17"/>
      <c r="P889" s="17"/>
      <c r="Q889" s="9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  <c r="BQ889" s="14"/>
      <c r="BR889" s="14"/>
      <c r="BS889" s="14"/>
      <c r="BT889" s="14"/>
      <c r="BU889" s="14"/>
      <c r="BV889" s="14"/>
      <c r="BW889" s="14"/>
      <c r="BX889" s="14"/>
      <c r="BY889" s="14"/>
      <c r="BZ889" s="14"/>
      <c r="CA889" s="14"/>
      <c r="CB889" s="14"/>
      <c r="CC889" s="14"/>
      <c r="CD889" s="14"/>
      <c r="CE889" s="14"/>
      <c r="CF889" s="14"/>
      <c r="CG889" s="14"/>
    </row>
    <row r="890" spans="1:85" s="33" customFormat="1">
      <c r="A890" s="9"/>
      <c r="B890" s="18"/>
      <c r="C890" s="14"/>
      <c r="D890" s="9"/>
      <c r="E890" s="19"/>
      <c r="F890" s="19"/>
      <c r="G890" s="9"/>
      <c r="H890" s="9"/>
      <c r="I890" s="9"/>
      <c r="J890" s="89"/>
      <c r="K890" s="84"/>
      <c r="L890" s="9"/>
      <c r="M890" s="10"/>
      <c r="N890" s="10"/>
      <c r="O890" s="17"/>
      <c r="P890" s="17"/>
      <c r="Q890" s="9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  <c r="BQ890" s="14"/>
      <c r="BR890" s="14"/>
      <c r="BS890" s="14"/>
      <c r="BT890" s="14"/>
      <c r="BU890" s="14"/>
      <c r="BV890" s="14"/>
      <c r="BW890" s="14"/>
      <c r="BX890" s="14"/>
      <c r="BY890" s="14"/>
      <c r="BZ890" s="14"/>
      <c r="CA890" s="14"/>
      <c r="CB890" s="14"/>
      <c r="CC890" s="14"/>
      <c r="CD890" s="14"/>
      <c r="CE890" s="14"/>
      <c r="CF890" s="14"/>
      <c r="CG890" s="14"/>
    </row>
    <row r="891" spans="1:85" s="33" customFormat="1">
      <c r="A891" s="9"/>
      <c r="B891" s="18"/>
      <c r="C891" s="14"/>
      <c r="D891" s="9"/>
      <c r="E891" s="19"/>
      <c r="F891" s="19"/>
      <c r="G891" s="9"/>
      <c r="H891" s="9"/>
      <c r="I891" s="9"/>
      <c r="J891" s="89"/>
      <c r="K891" s="84"/>
      <c r="L891" s="9"/>
      <c r="M891" s="10"/>
      <c r="N891" s="10"/>
      <c r="O891" s="17"/>
      <c r="P891" s="17"/>
      <c r="Q891" s="9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  <c r="BQ891" s="14"/>
      <c r="BR891" s="14"/>
      <c r="BS891" s="14"/>
      <c r="BT891" s="14"/>
      <c r="BU891" s="14"/>
      <c r="BV891" s="14"/>
      <c r="BW891" s="14"/>
      <c r="BX891" s="14"/>
      <c r="BY891" s="14"/>
      <c r="BZ891" s="14"/>
      <c r="CA891" s="14"/>
      <c r="CB891" s="14"/>
      <c r="CC891" s="14"/>
      <c r="CD891" s="14"/>
      <c r="CE891" s="14"/>
      <c r="CF891" s="14"/>
      <c r="CG891" s="14"/>
    </row>
    <row r="892" spans="1:85" s="33" customFormat="1">
      <c r="A892" s="9"/>
      <c r="B892" s="18"/>
      <c r="C892" s="14"/>
      <c r="D892" s="9"/>
      <c r="E892" s="19"/>
      <c r="F892" s="19"/>
      <c r="G892" s="9"/>
      <c r="H892" s="9"/>
      <c r="I892" s="9"/>
      <c r="J892" s="89"/>
      <c r="K892" s="84"/>
      <c r="L892" s="9"/>
      <c r="M892" s="10"/>
      <c r="N892" s="10"/>
      <c r="O892" s="17"/>
      <c r="P892" s="17"/>
      <c r="Q892" s="9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  <c r="BQ892" s="14"/>
      <c r="BR892" s="14"/>
      <c r="BS892" s="14"/>
      <c r="BT892" s="14"/>
      <c r="BU892" s="14"/>
      <c r="BV892" s="14"/>
      <c r="BW892" s="14"/>
      <c r="BX892" s="14"/>
      <c r="BY892" s="14"/>
      <c r="BZ892" s="14"/>
      <c r="CA892" s="14"/>
      <c r="CB892" s="14"/>
      <c r="CC892" s="14"/>
      <c r="CD892" s="14"/>
      <c r="CE892" s="14"/>
      <c r="CF892" s="14"/>
      <c r="CG892" s="14"/>
    </row>
    <row r="893" spans="1:85" s="33" customFormat="1">
      <c r="A893" s="9"/>
      <c r="B893" s="18"/>
      <c r="C893" s="14"/>
      <c r="D893" s="9"/>
      <c r="E893" s="19"/>
      <c r="F893" s="19"/>
      <c r="G893" s="9"/>
      <c r="H893" s="9"/>
      <c r="I893" s="9"/>
      <c r="J893" s="89"/>
      <c r="K893" s="84"/>
      <c r="L893" s="9"/>
      <c r="M893" s="10"/>
      <c r="N893" s="10"/>
      <c r="O893" s="17"/>
      <c r="P893" s="17"/>
      <c r="Q893" s="9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  <c r="BQ893" s="14"/>
      <c r="BR893" s="14"/>
      <c r="BS893" s="14"/>
      <c r="BT893" s="14"/>
      <c r="BU893" s="14"/>
      <c r="BV893" s="14"/>
      <c r="BW893" s="14"/>
      <c r="BX893" s="14"/>
      <c r="BY893" s="14"/>
      <c r="BZ893" s="14"/>
      <c r="CA893" s="14"/>
      <c r="CB893" s="14"/>
      <c r="CC893" s="14"/>
      <c r="CD893" s="14"/>
      <c r="CE893" s="14"/>
      <c r="CF893" s="14"/>
      <c r="CG893" s="14"/>
    </row>
    <row r="894" spans="1:85" s="33" customFormat="1">
      <c r="A894" s="9"/>
      <c r="B894" s="18"/>
      <c r="C894" s="14"/>
      <c r="D894" s="9"/>
      <c r="E894" s="19"/>
      <c r="F894" s="19"/>
      <c r="G894" s="9"/>
      <c r="H894" s="9"/>
      <c r="I894" s="9"/>
      <c r="J894" s="89"/>
      <c r="K894" s="84"/>
      <c r="L894" s="9"/>
      <c r="M894" s="10"/>
      <c r="N894" s="10"/>
      <c r="O894" s="17"/>
      <c r="P894" s="17"/>
      <c r="Q894" s="9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  <c r="BQ894" s="14"/>
      <c r="BR894" s="14"/>
      <c r="BS894" s="14"/>
      <c r="BT894" s="14"/>
      <c r="BU894" s="14"/>
      <c r="BV894" s="14"/>
      <c r="BW894" s="14"/>
      <c r="BX894" s="14"/>
      <c r="BY894" s="14"/>
      <c r="BZ894" s="14"/>
      <c r="CA894" s="14"/>
      <c r="CB894" s="14"/>
      <c r="CC894" s="14"/>
      <c r="CD894" s="14"/>
      <c r="CE894" s="14"/>
      <c r="CF894" s="14"/>
      <c r="CG894" s="14"/>
    </row>
    <row r="895" spans="1:85" s="33" customFormat="1">
      <c r="A895" s="9"/>
      <c r="B895" s="18"/>
      <c r="C895" s="14"/>
      <c r="D895" s="9"/>
      <c r="E895" s="19"/>
      <c r="F895" s="19"/>
      <c r="G895" s="9"/>
      <c r="H895" s="9"/>
      <c r="I895" s="9"/>
      <c r="J895" s="89"/>
      <c r="K895" s="84"/>
      <c r="L895" s="9"/>
      <c r="M895" s="10"/>
      <c r="N895" s="10"/>
      <c r="O895" s="17"/>
      <c r="P895" s="17"/>
      <c r="Q895" s="9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  <c r="BQ895" s="14"/>
      <c r="BR895" s="14"/>
      <c r="BS895" s="14"/>
      <c r="BT895" s="14"/>
      <c r="BU895" s="14"/>
      <c r="BV895" s="14"/>
      <c r="BW895" s="14"/>
      <c r="BX895" s="14"/>
      <c r="BY895" s="14"/>
      <c r="BZ895" s="14"/>
      <c r="CA895" s="14"/>
      <c r="CB895" s="14"/>
      <c r="CC895" s="14"/>
      <c r="CD895" s="14"/>
      <c r="CE895" s="14"/>
      <c r="CF895" s="14"/>
      <c r="CG895" s="14"/>
    </row>
    <row r="896" spans="1:85" s="33" customFormat="1">
      <c r="A896" s="9"/>
      <c r="B896" s="18"/>
      <c r="C896" s="14"/>
      <c r="D896" s="9"/>
      <c r="E896" s="19"/>
      <c r="F896" s="19"/>
      <c r="G896" s="9"/>
      <c r="H896" s="9"/>
      <c r="I896" s="9"/>
      <c r="J896" s="89"/>
      <c r="K896" s="84"/>
      <c r="L896" s="9"/>
      <c r="M896" s="10"/>
      <c r="N896" s="10"/>
      <c r="O896" s="17"/>
      <c r="P896" s="17"/>
      <c r="Q896" s="9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  <c r="BQ896" s="14"/>
      <c r="BR896" s="14"/>
      <c r="BS896" s="14"/>
      <c r="BT896" s="14"/>
      <c r="BU896" s="14"/>
      <c r="BV896" s="14"/>
      <c r="BW896" s="14"/>
      <c r="BX896" s="14"/>
      <c r="BY896" s="14"/>
      <c r="BZ896" s="14"/>
      <c r="CA896" s="14"/>
      <c r="CB896" s="14"/>
      <c r="CC896" s="14"/>
      <c r="CD896" s="14"/>
      <c r="CE896" s="14"/>
      <c r="CF896" s="14"/>
      <c r="CG896" s="14"/>
    </row>
    <row r="897" spans="1:85" s="33" customFormat="1">
      <c r="A897" s="9"/>
      <c r="B897" s="18"/>
      <c r="C897" s="14"/>
      <c r="D897" s="9"/>
      <c r="E897" s="19"/>
      <c r="F897" s="19"/>
      <c r="G897" s="9"/>
      <c r="H897" s="9"/>
      <c r="I897" s="9"/>
      <c r="J897" s="89"/>
      <c r="K897" s="84"/>
      <c r="L897" s="9"/>
      <c r="M897" s="10"/>
      <c r="N897" s="10"/>
      <c r="O897" s="17"/>
      <c r="P897" s="17"/>
      <c r="Q897" s="9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  <c r="BR897" s="14"/>
      <c r="BS897" s="14"/>
      <c r="BT897" s="14"/>
      <c r="BU897" s="14"/>
      <c r="BV897" s="14"/>
      <c r="BW897" s="14"/>
      <c r="BX897" s="14"/>
      <c r="BY897" s="14"/>
      <c r="BZ897" s="14"/>
      <c r="CA897" s="14"/>
      <c r="CB897" s="14"/>
      <c r="CC897" s="14"/>
      <c r="CD897" s="14"/>
      <c r="CE897" s="14"/>
      <c r="CF897" s="14"/>
      <c r="CG897" s="14"/>
    </row>
    <row r="898" spans="1:85" s="33" customFormat="1">
      <c r="A898" s="9"/>
      <c r="B898" s="18"/>
      <c r="C898" s="14"/>
      <c r="D898" s="9"/>
      <c r="E898" s="19"/>
      <c r="F898" s="19"/>
      <c r="G898" s="9"/>
      <c r="H898" s="9"/>
      <c r="I898" s="9"/>
      <c r="J898" s="89"/>
      <c r="K898" s="84"/>
      <c r="L898" s="9"/>
      <c r="M898" s="10"/>
      <c r="N898" s="10"/>
      <c r="O898" s="17"/>
      <c r="P898" s="17"/>
      <c r="Q898" s="9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  <c r="BQ898" s="14"/>
      <c r="BR898" s="14"/>
      <c r="BS898" s="14"/>
      <c r="BT898" s="14"/>
      <c r="BU898" s="14"/>
      <c r="BV898" s="14"/>
      <c r="BW898" s="14"/>
      <c r="BX898" s="14"/>
      <c r="BY898" s="14"/>
      <c r="BZ898" s="14"/>
      <c r="CA898" s="14"/>
      <c r="CB898" s="14"/>
      <c r="CC898" s="14"/>
      <c r="CD898" s="14"/>
      <c r="CE898" s="14"/>
      <c r="CF898" s="14"/>
      <c r="CG898" s="14"/>
    </row>
    <row r="899" spans="1:85" s="33" customFormat="1">
      <c r="A899" s="9"/>
      <c r="B899" s="18"/>
      <c r="C899" s="14"/>
      <c r="D899" s="9"/>
      <c r="E899" s="19"/>
      <c r="F899" s="19"/>
      <c r="G899" s="9"/>
      <c r="H899" s="9"/>
      <c r="I899" s="9"/>
      <c r="J899" s="89"/>
      <c r="K899" s="84"/>
      <c r="L899" s="9"/>
      <c r="M899" s="10"/>
      <c r="N899" s="10"/>
      <c r="O899" s="17"/>
      <c r="P899" s="17"/>
      <c r="Q899" s="9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  <c r="BQ899" s="14"/>
      <c r="BR899" s="14"/>
      <c r="BS899" s="14"/>
      <c r="BT899" s="14"/>
      <c r="BU899" s="14"/>
      <c r="BV899" s="14"/>
      <c r="BW899" s="14"/>
      <c r="BX899" s="14"/>
      <c r="BY899" s="14"/>
      <c r="BZ899" s="14"/>
      <c r="CA899" s="14"/>
      <c r="CB899" s="14"/>
      <c r="CC899" s="14"/>
      <c r="CD899" s="14"/>
      <c r="CE899" s="14"/>
      <c r="CF899" s="14"/>
      <c r="CG899" s="14"/>
    </row>
    <row r="900" spans="1:85" s="33" customFormat="1">
      <c r="A900" s="9"/>
      <c r="B900" s="18"/>
      <c r="C900" s="14"/>
      <c r="D900" s="9"/>
      <c r="E900" s="19"/>
      <c r="F900" s="19"/>
      <c r="G900" s="9"/>
      <c r="H900" s="9"/>
      <c r="I900" s="9"/>
      <c r="J900" s="89"/>
      <c r="K900" s="84"/>
      <c r="L900" s="9"/>
      <c r="M900" s="10"/>
      <c r="N900" s="10"/>
      <c r="O900" s="17"/>
      <c r="P900" s="17"/>
      <c r="Q900" s="9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  <c r="BQ900" s="14"/>
      <c r="BR900" s="14"/>
      <c r="BS900" s="14"/>
      <c r="BT900" s="14"/>
      <c r="BU900" s="14"/>
      <c r="BV900" s="14"/>
      <c r="BW900" s="14"/>
      <c r="BX900" s="14"/>
      <c r="BY900" s="14"/>
      <c r="BZ900" s="14"/>
      <c r="CA900" s="14"/>
      <c r="CB900" s="14"/>
      <c r="CC900" s="14"/>
      <c r="CD900" s="14"/>
      <c r="CE900" s="14"/>
      <c r="CF900" s="14"/>
      <c r="CG900" s="14"/>
    </row>
    <row r="901" spans="1:85" s="33" customFormat="1">
      <c r="A901" s="9"/>
      <c r="B901" s="18"/>
      <c r="C901" s="14"/>
      <c r="D901" s="9"/>
      <c r="E901" s="19"/>
      <c r="F901" s="19"/>
      <c r="G901" s="9"/>
      <c r="H901" s="9"/>
      <c r="I901" s="9"/>
      <c r="J901" s="89"/>
      <c r="K901" s="84"/>
      <c r="L901" s="9"/>
      <c r="M901" s="10"/>
      <c r="N901" s="10"/>
      <c r="O901" s="17"/>
      <c r="P901" s="17"/>
      <c r="Q901" s="9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  <c r="BQ901" s="14"/>
      <c r="BR901" s="14"/>
      <c r="BS901" s="14"/>
      <c r="BT901" s="14"/>
      <c r="BU901" s="14"/>
      <c r="BV901" s="14"/>
      <c r="BW901" s="14"/>
      <c r="BX901" s="14"/>
      <c r="BY901" s="14"/>
      <c r="BZ901" s="14"/>
      <c r="CA901" s="14"/>
      <c r="CB901" s="14"/>
      <c r="CC901" s="14"/>
      <c r="CD901" s="14"/>
      <c r="CE901" s="14"/>
      <c r="CF901" s="14"/>
      <c r="CG901" s="14"/>
    </row>
    <row r="902" spans="1:85" s="33" customFormat="1">
      <c r="A902" s="9"/>
      <c r="B902" s="18"/>
      <c r="C902" s="14"/>
      <c r="D902" s="9"/>
      <c r="E902" s="19"/>
      <c r="F902" s="19"/>
      <c r="G902" s="9"/>
      <c r="H902" s="9"/>
      <c r="I902" s="9"/>
      <c r="J902" s="89"/>
      <c r="K902" s="84"/>
      <c r="L902" s="9"/>
      <c r="M902" s="10"/>
      <c r="N902" s="10"/>
      <c r="O902" s="17"/>
      <c r="P902" s="17"/>
      <c r="Q902" s="9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  <c r="BQ902" s="14"/>
      <c r="BR902" s="14"/>
      <c r="BS902" s="14"/>
      <c r="BT902" s="14"/>
      <c r="BU902" s="14"/>
      <c r="BV902" s="14"/>
      <c r="BW902" s="14"/>
      <c r="BX902" s="14"/>
      <c r="BY902" s="14"/>
      <c r="BZ902" s="14"/>
      <c r="CA902" s="14"/>
      <c r="CB902" s="14"/>
      <c r="CC902" s="14"/>
      <c r="CD902" s="14"/>
      <c r="CE902" s="14"/>
      <c r="CF902" s="14"/>
      <c r="CG902" s="14"/>
    </row>
    <row r="903" spans="1:85" s="33" customFormat="1">
      <c r="A903" s="9"/>
      <c r="B903" s="18"/>
      <c r="C903" s="14"/>
      <c r="D903" s="9"/>
      <c r="E903" s="19"/>
      <c r="F903" s="19"/>
      <c r="G903" s="9"/>
      <c r="H903" s="9"/>
      <c r="I903" s="9"/>
      <c r="J903" s="89"/>
      <c r="K903" s="84"/>
      <c r="L903" s="9"/>
      <c r="M903" s="10"/>
      <c r="N903" s="10"/>
      <c r="O903" s="17"/>
      <c r="P903" s="17"/>
      <c r="Q903" s="9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  <c r="BQ903" s="14"/>
      <c r="BR903" s="14"/>
      <c r="BS903" s="14"/>
      <c r="BT903" s="14"/>
      <c r="BU903" s="14"/>
      <c r="BV903" s="14"/>
      <c r="BW903" s="14"/>
      <c r="BX903" s="14"/>
      <c r="BY903" s="14"/>
      <c r="BZ903" s="14"/>
      <c r="CA903" s="14"/>
      <c r="CB903" s="14"/>
      <c r="CC903" s="14"/>
      <c r="CD903" s="14"/>
      <c r="CE903" s="14"/>
      <c r="CF903" s="14"/>
      <c r="CG903" s="14"/>
    </row>
    <row r="904" spans="1:85" s="33" customFormat="1">
      <c r="A904" s="9"/>
      <c r="B904" s="18"/>
      <c r="C904" s="14"/>
      <c r="D904" s="9"/>
      <c r="E904" s="19"/>
      <c r="F904" s="19"/>
      <c r="G904" s="9"/>
      <c r="H904" s="9"/>
      <c r="I904" s="9"/>
      <c r="J904" s="89"/>
      <c r="K904" s="84"/>
      <c r="L904" s="9"/>
      <c r="M904" s="10"/>
      <c r="N904" s="10"/>
      <c r="O904" s="17"/>
      <c r="P904" s="17"/>
      <c r="Q904" s="9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  <c r="BQ904" s="14"/>
      <c r="BR904" s="14"/>
      <c r="BS904" s="14"/>
      <c r="BT904" s="14"/>
      <c r="BU904" s="14"/>
      <c r="BV904" s="14"/>
      <c r="BW904" s="14"/>
      <c r="BX904" s="14"/>
      <c r="BY904" s="14"/>
      <c r="BZ904" s="14"/>
      <c r="CA904" s="14"/>
      <c r="CB904" s="14"/>
      <c r="CC904" s="14"/>
      <c r="CD904" s="14"/>
      <c r="CE904" s="14"/>
      <c r="CF904" s="14"/>
      <c r="CG904" s="14"/>
    </row>
    <row r="905" spans="1:85" s="33" customFormat="1">
      <c r="A905" s="9"/>
      <c r="B905" s="18"/>
      <c r="C905" s="14"/>
      <c r="D905" s="9"/>
      <c r="E905" s="19"/>
      <c r="F905" s="19"/>
      <c r="G905" s="9"/>
      <c r="H905" s="9"/>
      <c r="I905" s="9"/>
      <c r="J905" s="89"/>
      <c r="K905" s="84"/>
      <c r="L905" s="9"/>
      <c r="M905" s="10"/>
      <c r="N905" s="10"/>
      <c r="O905" s="17"/>
      <c r="P905" s="17"/>
      <c r="Q905" s="9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  <c r="BQ905" s="14"/>
      <c r="BR905" s="14"/>
      <c r="BS905" s="14"/>
      <c r="BT905" s="14"/>
      <c r="BU905" s="14"/>
      <c r="BV905" s="14"/>
      <c r="BW905" s="14"/>
      <c r="BX905" s="14"/>
      <c r="BY905" s="14"/>
      <c r="BZ905" s="14"/>
      <c r="CA905" s="14"/>
      <c r="CB905" s="14"/>
      <c r="CC905" s="14"/>
      <c r="CD905" s="14"/>
      <c r="CE905" s="14"/>
      <c r="CF905" s="14"/>
      <c r="CG905" s="14"/>
    </row>
    <row r="906" spans="1:85" s="33" customFormat="1">
      <c r="A906" s="9"/>
      <c r="B906" s="18"/>
      <c r="C906" s="14"/>
      <c r="D906" s="9"/>
      <c r="E906" s="19"/>
      <c r="F906" s="19"/>
      <c r="G906" s="9"/>
      <c r="H906" s="9"/>
      <c r="I906" s="9"/>
      <c r="J906" s="89"/>
      <c r="K906" s="84"/>
      <c r="L906" s="9"/>
      <c r="M906" s="10"/>
      <c r="N906" s="10"/>
      <c r="O906" s="17"/>
      <c r="P906" s="17"/>
      <c r="Q906" s="9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  <c r="BQ906" s="14"/>
      <c r="BR906" s="14"/>
      <c r="BS906" s="14"/>
      <c r="BT906" s="14"/>
      <c r="BU906" s="14"/>
      <c r="BV906" s="14"/>
      <c r="BW906" s="14"/>
      <c r="BX906" s="14"/>
      <c r="BY906" s="14"/>
      <c r="BZ906" s="14"/>
      <c r="CA906" s="14"/>
      <c r="CB906" s="14"/>
      <c r="CC906" s="14"/>
      <c r="CD906" s="14"/>
      <c r="CE906" s="14"/>
      <c r="CF906" s="14"/>
      <c r="CG906" s="14"/>
    </row>
    <row r="907" spans="1:85" s="33" customFormat="1">
      <c r="A907" s="9"/>
      <c r="B907" s="18"/>
      <c r="C907" s="14"/>
      <c r="D907" s="9"/>
      <c r="E907" s="19"/>
      <c r="F907" s="19"/>
      <c r="G907" s="9"/>
      <c r="H907" s="9"/>
      <c r="I907" s="9"/>
      <c r="J907" s="89"/>
      <c r="K907" s="84"/>
      <c r="L907" s="9"/>
      <c r="M907" s="10"/>
      <c r="N907" s="10"/>
      <c r="O907" s="17"/>
      <c r="P907" s="17"/>
      <c r="Q907" s="9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  <c r="BQ907" s="14"/>
      <c r="BR907" s="14"/>
      <c r="BS907" s="14"/>
      <c r="BT907" s="14"/>
      <c r="BU907" s="14"/>
      <c r="BV907" s="14"/>
      <c r="BW907" s="14"/>
      <c r="BX907" s="14"/>
      <c r="BY907" s="14"/>
      <c r="BZ907" s="14"/>
      <c r="CA907" s="14"/>
      <c r="CB907" s="14"/>
      <c r="CC907" s="14"/>
      <c r="CD907" s="14"/>
      <c r="CE907" s="14"/>
      <c r="CF907" s="14"/>
      <c r="CG907" s="14"/>
    </row>
    <row r="908" spans="1:85" s="33" customFormat="1">
      <c r="A908" s="9"/>
      <c r="B908" s="18"/>
      <c r="C908" s="14"/>
      <c r="D908" s="9"/>
      <c r="E908" s="19"/>
      <c r="F908" s="19"/>
      <c r="G908" s="9"/>
      <c r="H908" s="9"/>
      <c r="I908" s="9"/>
      <c r="J908" s="89"/>
      <c r="K908" s="84"/>
      <c r="L908" s="9"/>
      <c r="M908" s="10"/>
      <c r="N908" s="10"/>
      <c r="O908" s="17"/>
      <c r="P908" s="17"/>
      <c r="Q908" s="9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  <c r="BQ908" s="14"/>
      <c r="BR908" s="14"/>
      <c r="BS908" s="14"/>
      <c r="BT908" s="14"/>
      <c r="BU908" s="14"/>
      <c r="BV908" s="14"/>
      <c r="BW908" s="14"/>
      <c r="BX908" s="14"/>
      <c r="BY908" s="14"/>
      <c r="BZ908" s="14"/>
      <c r="CA908" s="14"/>
      <c r="CB908" s="14"/>
      <c r="CC908" s="14"/>
      <c r="CD908" s="14"/>
      <c r="CE908" s="14"/>
      <c r="CF908" s="14"/>
      <c r="CG908" s="14"/>
    </row>
    <row r="909" spans="1:85" s="33" customFormat="1">
      <c r="A909" s="9"/>
      <c r="B909" s="18"/>
      <c r="C909" s="14"/>
      <c r="D909" s="9"/>
      <c r="E909" s="19"/>
      <c r="F909" s="19"/>
      <c r="G909" s="9"/>
      <c r="H909" s="9"/>
      <c r="I909" s="9"/>
      <c r="J909" s="89"/>
      <c r="K909" s="84"/>
      <c r="L909" s="9"/>
      <c r="M909" s="10"/>
      <c r="N909" s="10"/>
      <c r="O909" s="17"/>
      <c r="P909" s="17"/>
      <c r="Q909" s="9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  <c r="BQ909" s="14"/>
      <c r="BR909" s="14"/>
      <c r="BS909" s="14"/>
      <c r="BT909" s="14"/>
      <c r="BU909" s="14"/>
      <c r="BV909" s="14"/>
      <c r="BW909" s="14"/>
      <c r="BX909" s="14"/>
      <c r="BY909" s="14"/>
      <c r="BZ909" s="14"/>
      <c r="CA909" s="14"/>
      <c r="CB909" s="14"/>
      <c r="CC909" s="14"/>
      <c r="CD909" s="14"/>
      <c r="CE909" s="14"/>
      <c r="CF909" s="14"/>
      <c r="CG909" s="14"/>
    </row>
    <row r="910" spans="1:85" s="33" customFormat="1">
      <c r="A910" s="9"/>
      <c r="B910" s="18"/>
      <c r="C910" s="14"/>
      <c r="D910" s="9"/>
      <c r="E910" s="19"/>
      <c r="F910" s="19"/>
      <c r="G910" s="9"/>
      <c r="H910" s="9"/>
      <c r="I910" s="9"/>
      <c r="J910" s="89"/>
      <c r="K910" s="84"/>
      <c r="L910" s="9"/>
      <c r="M910" s="10"/>
      <c r="N910" s="10"/>
      <c r="O910" s="17"/>
      <c r="P910" s="17"/>
      <c r="Q910" s="9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  <c r="BQ910" s="14"/>
      <c r="BR910" s="14"/>
      <c r="BS910" s="14"/>
      <c r="BT910" s="14"/>
      <c r="BU910" s="14"/>
      <c r="BV910" s="14"/>
      <c r="BW910" s="14"/>
      <c r="BX910" s="14"/>
      <c r="BY910" s="14"/>
      <c r="BZ910" s="14"/>
      <c r="CA910" s="14"/>
      <c r="CB910" s="14"/>
      <c r="CC910" s="14"/>
      <c r="CD910" s="14"/>
      <c r="CE910" s="14"/>
      <c r="CF910" s="14"/>
      <c r="CG910" s="14"/>
    </row>
    <row r="911" spans="1:85" s="33" customFormat="1">
      <c r="A911" s="9"/>
      <c r="B911" s="18"/>
      <c r="C911" s="14"/>
      <c r="D911" s="9"/>
      <c r="E911" s="19"/>
      <c r="F911" s="19"/>
      <c r="G911" s="9"/>
      <c r="H911" s="9"/>
      <c r="I911" s="9"/>
      <c r="J911" s="89"/>
      <c r="K911" s="84"/>
      <c r="L911" s="9"/>
      <c r="M911" s="10"/>
      <c r="N911" s="10"/>
      <c r="O911" s="17"/>
      <c r="P911" s="17"/>
      <c r="Q911" s="9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  <c r="BQ911" s="14"/>
      <c r="BR911" s="14"/>
      <c r="BS911" s="14"/>
      <c r="BT911" s="14"/>
      <c r="BU911" s="14"/>
      <c r="BV911" s="14"/>
      <c r="BW911" s="14"/>
      <c r="BX911" s="14"/>
      <c r="BY911" s="14"/>
      <c r="BZ911" s="14"/>
      <c r="CA911" s="14"/>
      <c r="CB911" s="14"/>
      <c r="CC911" s="14"/>
      <c r="CD911" s="14"/>
      <c r="CE911" s="14"/>
      <c r="CF911" s="14"/>
      <c r="CG911" s="14"/>
    </row>
    <row r="912" spans="1:85" s="33" customFormat="1">
      <c r="A912" s="9"/>
      <c r="B912" s="18"/>
      <c r="C912" s="14"/>
      <c r="D912" s="9"/>
      <c r="E912" s="19"/>
      <c r="F912" s="19"/>
      <c r="G912" s="9"/>
      <c r="H912" s="9"/>
      <c r="I912" s="9"/>
      <c r="J912" s="89"/>
      <c r="K912" s="84"/>
      <c r="L912" s="9"/>
      <c r="M912" s="10"/>
      <c r="N912" s="10"/>
      <c r="O912" s="17"/>
      <c r="P912" s="17"/>
      <c r="Q912" s="9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  <c r="BQ912" s="14"/>
      <c r="BR912" s="14"/>
      <c r="BS912" s="14"/>
      <c r="BT912" s="14"/>
      <c r="BU912" s="14"/>
      <c r="BV912" s="14"/>
      <c r="BW912" s="14"/>
      <c r="BX912" s="14"/>
      <c r="BY912" s="14"/>
      <c r="BZ912" s="14"/>
      <c r="CA912" s="14"/>
      <c r="CB912" s="14"/>
      <c r="CC912" s="14"/>
      <c r="CD912" s="14"/>
      <c r="CE912" s="14"/>
      <c r="CF912" s="14"/>
      <c r="CG912" s="14"/>
    </row>
    <row r="913" spans="1:85" s="33" customFormat="1">
      <c r="A913" s="9"/>
      <c r="B913" s="18"/>
      <c r="C913" s="14"/>
      <c r="D913" s="9"/>
      <c r="E913" s="19"/>
      <c r="F913" s="19"/>
      <c r="G913" s="9"/>
      <c r="H913" s="9"/>
      <c r="I913" s="9"/>
      <c r="J913" s="89"/>
      <c r="K913" s="84"/>
      <c r="L913" s="9"/>
      <c r="M913" s="10"/>
      <c r="N913" s="10"/>
      <c r="O913" s="17"/>
      <c r="P913" s="17"/>
      <c r="Q913" s="9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  <c r="BQ913" s="14"/>
      <c r="BR913" s="14"/>
      <c r="BS913" s="14"/>
      <c r="BT913" s="14"/>
      <c r="BU913" s="14"/>
      <c r="BV913" s="14"/>
      <c r="BW913" s="14"/>
      <c r="BX913" s="14"/>
      <c r="BY913" s="14"/>
      <c r="BZ913" s="14"/>
      <c r="CA913" s="14"/>
      <c r="CB913" s="14"/>
      <c r="CC913" s="14"/>
      <c r="CD913" s="14"/>
      <c r="CE913" s="14"/>
      <c r="CF913" s="14"/>
      <c r="CG913" s="14"/>
    </row>
    <row r="914" spans="1:85" s="33" customFormat="1">
      <c r="A914" s="9"/>
      <c r="B914" s="18"/>
      <c r="C914" s="14"/>
      <c r="D914" s="9"/>
      <c r="E914" s="19"/>
      <c r="F914" s="19"/>
      <c r="G914" s="9"/>
      <c r="H914" s="9"/>
      <c r="I914" s="9"/>
      <c r="J914" s="89"/>
      <c r="K914" s="84"/>
      <c r="L914" s="9"/>
      <c r="M914" s="10"/>
      <c r="N914" s="10"/>
      <c r="O914" s="17"/>
      <c r="P914" s="17"/>
      <c r="Q914" s="9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  <c r="BQ914" s="14"/>
      <c r="BR914" s="14"/>
      <c r="BS914" s="14"/>
      <c r="BT914" s="14"/>
      <c r="BU914" s="14"/>
      <c r="BV914" s="14"/>
      <c r="BW914" s="14"/>
      <c r="BX914" s="14"/>
      <c r="BY914" s="14"/>
      <c r="BZ914" s="14"/>
      <c r="CA914" s="14"/>
      <c r="CB914" s="14"/>
      <c r="CC914" s="14"/>
      <c r="CD914" s="14"/>
      <c r="CE914" s="14"/>
      <c r="CF914" s="14"/>
      <c r="CG914" s="14"/>
    </row>
    <row r="915" spans="1:85" s="33" customFormat="1">
      <c r="A915" s="9"/>
      <c r="B915" s="18"/>
      <c r="C915" s="14"/>
      <c r="D915" s="9"/>
      <c r="E915" s="19"/>
      <c r="F915" s="19"/>
      <c r="G915" s="9"/>
      <c r="H915" s="9"/>
      <c r="I915" s="9"/>
      <c r="J915" s="89"/>
      <c r="K915" s="84"/>
      <c r="L915" s="9"/>
      <c r="M915" s="10"/>
      <c r="N915" s="10"/>
      <c r="O915" s="17"/>
      <c r="P915" s="17"/>
      <c r="Q915" s="9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  <c r="BQ915" s="14"/>
      <c r="BR915" s="14"/>
      <c r="BS915" s="14"/>
      <c r="BT915" s="14"/>
      <c r="BU915" s="14"/>
      <c r="BV915" s="14"/>
      <c r="BW915" s="14"/>
      <c r="BX915" s="14"/>
      <c r="BY915" s="14"/>
      <c r="BZ915" s="14"/>
      <c r="CA915" s="14"/>
      <c r="CB915" s="14"/>
      <c r="CC915" s="14"/>
      <c r="CD915" s="14"/>
      <c r="CE915" s="14"/>
      <c r="CF915" s="14"/>
      <c r="CG915" s="14"/>
    </row>
    <row r="916" spans="1:85" s="33" customFormat="1">
      <c r="A916" s="9"/>
      <c r="B916" s="18"/>
      <c r="C916" s="14"/>
      <c r="D916" s="9"/>
      <c r="E916" s="19"/>
      <c r="F916" s="19"/>
      <c r="G916" s="9"/>
      <c r="H916" s="9"/>
      <c r="I916" s="9"/>
      <c r="J916" s="89"/>
      <c r="K916" s="84"/>
      <c r="L916" s="9"/>
      <c r="M916" s="10"/>
      <c r="N916" s="10"/>
      <c r="O916" s="17"/>
      <c r="P916" s="17"/>
      <c r="Q916" s="9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  <c r="BQ916" s="14"/>
      <c r="BR916" s="14"/>
      <c r="BS916" s="14"/>
      <c r="BT916" s="14"/>
      <c r="BU916" s="14"/>
      <c r="BV916" s="14"/>
      <c r="BW916" s="14"/>
      <c r="BX916" s="14"/>
      <c r="BY916" s="14"/>
      <c r="BZ916" s="14"/>
      <c r="CA916" s="14"/>
      <c r="CB916" s="14"/>
      <c r="CC916" s="14"/>
      <c r="CD916" s="14"/>
      <c r="CE916" s="14"/>
      <c r="CF916" s="14"/>
      <c r="CG916" s="14"/>
    </row>
    <row r="917" spans="1:85" s="33" customFormat="1">
      <c r="A917" s="9"/>
      <c r="B917" s="18"/>
      <c r="C917" s="14"/>
      <c r="D917" s="9"/>
      <c r="E917" s="19"/>
      <c r="F917" s="19"/>
      <c r="G917" s="9"/>
      <c r="H917" s="9"/>
      <c r="I917" s="9"/>
      <c r="J917" s="89"/>
      <c r="K917" s="84"/>
      <c r="L917" s="9"/>
      <c r="M917" s="10"/>
      <c r="N917" s="10"/>
      <c r="O917" s="17"/>
      <c r="P917" s="17"/>
      <c r="Q917" s="9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  <c r="BQ917" s="14"/>
      <c r="BR917" s="14"/>
      <c r="BS917" s="14"/>
      <c r="BT917" s="14"/>
      <c r="BU917" s="14"/>
      <c r="BV917" s="14"/>
      <c r="BW917" s="14"/>
      <c r="BX917" s="14"/>
      <c r="BY917" s="14"/>
      <c r="BZ917" s="14"/>
      <c r="CA917" s="14"/>
      <c r="CB917" s="14"/>
      <c r="CC917" s="14"/>
      <c r="CD917" s="14"/>
      <c r="CE917" s="14"/>
      <c r="CF917" s="14"/>
      <c r="CG917" s="14"/>
    </row>
    <row r="918" spans="1:85" s="33" customFormat="1">
      <c r="A918" s="9"/>
      <c r="B918" s="18"/>
      <c r="C918" s="14"/>
      <c r="D918" s="9"/>
      <c r="E918" s="19"/>
      <c r="F918" s="19"/>
      <c r="G918" s="9"/>
      <c r="H918" s="9"/>
      <c r="I918" s="9"/>
      <c r="J918" s="89"/>
      <c r="K918" s="84"/>
      <c r="L918" s="9"/>
      <c r="M918" s="10"/>
      <c r="N918" s="10"/>
      <c r="O918" s="17"/>
      <c r="P918" s="17"/>
      <c r="Q918" s="9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  <c r="BQ918" s="14"/>
      <c r="BR918" s="14"/>
      <c r="BS918" s="14"/>
      <c r="BT918" s="14"/>
      <c r="BU918" s="14"/>
      <c r="BV918" s="14"/>
      <c r="BW918" s="14"/>
      <c r="BX918" s="14"/>
      <c r="BY918" s="14"/>
      <c r="BZ918" s="14"/>
      <c r="CA918" s="14"/>
      <c r="CB918" s="14"/>
      <c r="CC918" s="14"/>
      <c r="CD918" s="14"/>
      <c r="CE918" s="14"/>
      <c r="CF918" s="14"/>
      <c r="CG918" s="14"/>
    </row>
    <row r="919" spans="1:85" s="33" customFormat="1">
      <c r="A919" s="9"/>
      <c r="B919" s="18"/>
      <c r="C919" s="14"/>
      <c r="D919" s="9"/>
      <c r="E919" s="19"/>
      <c r="F919" s="19"/>
      <c r="G919" s="9"/>
      <c r="H919" s="9"/>
      <c r="I919" s="9"/>
      <c r="J919" s="89"/>
      <c r="K919" s="84"/>
      <c r="L919" s="9"/>
      <c r="M919" s="10"/>
      <c r="N919" s="10"/>
      <c r="O919" s="17"/>
      <c r="P919" s="17"/>
      <c r="Q919" s="9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  <c r="BL919" s="14"/>
      <c r="BM919" s="14"/>
      <c r="BN919" s="14"/>
      <c r="BO919" s="14"/>
      <c r="BP919" s="14"/>
      <c r="BQ919" s="14"/>
      <c r="BR919" s="14"/>
      <c r="BS919" s="14"/>
      <c r="BT919" s="14"/>
      <c r="BU919" s="14"/>
      <c r="BV919" s="14"/>
      <c r="BW919" s="14"/>
      <c r="BX919" s="14"/>
      <c r="BY919" s="14"/>
      <c r="BZ919" s="14"/>
      <c r="CA919" s="14"/>
      <c r="CB919" s="14"/>
      <c r="CC919" s="14"/>
      <c r="CD919" s="14"/>
      <c r="CE919" s="14"/>
      <c r="CF919" s="14"/>
      <c r="CG919" s="14"/>
    </row>
    <row r="920" spans="1:85" s="33" customFormat="1">
      <c r="A920" s="9"/>
      <c r="B920" s="18"/>
      <c r="C920" s="14"/>
      <c r="D920" s="9"/>
      <c r="E920" s="19"/>
      <c r="F920" s="19"/>
      <c r="G920" s="9"/>
      <c r="H920" s="9"/>
      <c r="I920" s="9"/>
      <c r="J920" s="89"/>
      <c r="K920" s="84"/>
      <c r="L920" s="9"/>
      <c r="M920" s="10"/>
      <c r="N920" s="10"/>
      <c r="O920" s="17"/>
      <c r="P920" s="17"/>
      <c r="Q920" s="9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  <c r="BL920" s="14"/>
      <c r="BM920" s="14"/>
      <c r="BN920" s="14"/>
      <c r="BO920" s="14"/>
      <c r="BP920" s="14"/>
      <c r="BQ920" s="14"/>
      <c r="BR920" s="14"/>
      <c r="BS920" s="14"/>
      <c r="BT920" s="14"/>
      <c r="BU920" s="14"/>
      <c r="BV920" s="14"/>
      <c r="BW920" s="14"/>
      <c r="BX920" s="14"/>
      <c r="BY920" s="14"/>
      <c r="BZ920" s="14"/>
      <c r="CA920" s="14"/>
      <c r="CB920" s="14"/>
      <c r="CC920" s="14"/>
      <c r="CD920" s="14"/>
      <c r="CE920" s="14"/>
      <c r="CF920" s="14"/>
      <c r="CG920" s="14"/>
    </row>
    <row r="921" spans="1:85" s="33" customFormat="1">
      <c r="A921" s="9"/>
      <c r="B921" s="18"/>
      <c r="C921" s="14"/>
      <c r="D921" s="9"/>
      <c r="E921" s="19"/>
      <c r="F921" s="19"/>
      <c r="G921" s="9"/>
      <c r="H921" s="9"/>
      <c r="I921" s="9"/>
      <c r="J921" s="89"/>
      <c r="K921" s="84"/>
      <c r="L921" s="9"/>
      <c r="M921" s="10"/>
      <c r="N921" s="10"/>
      <c r="O921" s="17"/>
      <c r="P921" s="17"/>
      <c r="Q921" s="9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  <c r="BL921" s="14"/>
      <c r="BM921" s="14"/>
      <c r="BN921" s="14"/>
      <c r="BO921" s="14"/>
      <c r="BP921" s="14"/>
      <c r="BQ921" s="14"/>
      <c r="BR921" s="14"/>
      <c r="BS921" s="14"/>
      <c r="BT921" s="14"/>
      <c r="BU921" s="14"/>
      <c r="BV921" s="14"/>
      <c r="BW921" s="14"/>
      <c r="BX921" s="14"/>
      <c r="BY921" s="14"/>
      <c r="BZ921" s="14"/>
      <c r="CA921" s="14"/>
      <c r="CB921" s="14"/>
      <c r="CC921" s="14"/>
      <c r="CD921" s="14"/>
      <c r="CE921" s="14"/>
      <c r="CF921" s="14"/>
      <c r="CG921" s="14"/>
    </row>
    <row r="922" spans="1:85" s="33" customFormat="1">
      <c r="A922" s="9"/>
      <c r="B922" s="18"/>
      <c r="C922" s="14"/>
      <c r="D922" s="9"/>
      <c r="E922" s="19"/>
      <c r="F922" s="19"/>
      <c r="G922" s="9"/>
      <c r="H922" s="9"/>
      <c r="I922" s="9"/>
      <c r="J922" s="89"/>
      <c r="K922" s="84"/>
      <c r="L922" s="9"/>
      <c r="M922" s="10"/>
      <c r="N922" s="10"/>
      <c r="O922" s="17"/>
      <c r="P922" s="17"/>
      <c r="Q922" s="9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  <c r="BL922" s="14"/>
      <c r="BM922" s="14"/>
      <c r="BN922" s="14"/>
      <c r="BO922" s="14"/>
      <c r="BP922" s="14"/>
      <c r="BQ922" s="14"/>
      <c r="BR922" s="14"/>
      <c r="BS922" s="14"/>
      <c r="BT922" s="14"/>
      <c r="BU922" s="14"/>
      <c r="BV922" s="14"/>
      <c r="BW922" s="14"/>
      <c r="BX922" s="14"/>
      <c r="BY922" s="14"/>
      <c r="BZ922" s="14"/>
      <c r="CA922" s="14"/>
      <c r="CB922" s="14"/>
      <c r="CC922" s="14"/>
      <c r="CD922" s="14"/>
      <c r="CE922" s="14"/>
      <c r="CF922" s="14"/>
      <c r="CG922" s="14"/>
    </row>
    <row r="923" spans="1:85" s="33" customFormat="1">
      <c r="A923" s="9"/>
      <c r="B923" s="18"/>
      <c r="C923" s="14"/>
      <c r="D923" s="9"/>
      <c r="E923" s="19"/>
      <c r="F923" s="19"/>
      <c r="G923" s="9"/>
      <c r="H923" s="9"/>
      <c r="I923" s="9"/>
      <c r="J923" s="89"/>
      <c r="K923" s="84"/>
      <c r="L923" s="9"/>
      <c r="M923" s="10"/>
      <c r="N923" s="10"/>
      <c r="O923" s="17"/>
      <c r="P923" s="17"/>
      <c r="Q923" s="9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  <c r="BL923" s="14"/>
      <c r="BM923" s="14"/>
      <c r="BN923" s="14"/>
      <c r="BO923" s="14"/>
      <c r="BP923" s="14"/>
      <c r="BQ923" s="14"/>
      <c r="BR923" s="14"/>
      <c r="BS923" s="14"/>
      <c r="BT923" s="14"/>
      <c r="BU923" s="14"/>
      <c r="BV923" s="14"/>
      <c r="BW923" s="14"/>
      <c r="BX923" s="14"/>
      <c r="BY923" s="14"/>
      <c r="BZ923" s="14"/>
      <c r="CA923" s="14"/>
      <c r="CB923" s="14"/>
      <c r="CC923" s="14"/>
      <c r="CD923" s="14"/>
      <c r="CE923" s="14"/>
      <c r="CF923" s="14"/>
      <c r="CG923" s="14"/>
    </row>
    <row r="924" spans="1:85" s="33" customFormat="1">
      <c r="A924" s="9"/>
      <c r="B924" s="18"/>
      <c r="C924" s="14"/>
      <c r="D924" s="9"/>
      <c r="E924" s="19"/>
      <c r="F924" s="19"/>
      <c r="G924" s="9"/>
      <c r="H924" s="9"/>
      <c r="I924" s="9"/>
      <c r="J924" s="89"/>
      <c r="K924" s="84"/>
      <c r="L924" s="9"/>
      <c r="M924" s="10"/>
      <c r="N924" s="10"/>
      <c r="O924" s="17"/>
      <c r="P924" s="17"/>
      <c r="Q924" s="9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  <c r="BL924" s="14"/>
      <c r="BM924" s="14"/>
      <c r="BN924" s="14"/>
      <c r="BO924" s="14"/>
      <c r="BP924" s="14"/>
      <c r="BQ924" s="14"/>
      <c r="BR924" s="14"/>
      <c r="BS924" s="14"/>
      <c r="BT924" s="14"/>
      <c r="BU924" s="14"/>
      <c r="BV924" s="14"/>
      <c r="BW924" s="14"/>
      <c r="BX924" s="14"/>
      <c r="BY924" s="14"/>
      <c r="BZ924" s="14"/>
      <c r="CA924" s="14"/>
      <c r="CB924" s="14"/>
      <c r="CC924" s="14"/>
      <c r="CD924" s="14"/>
      <c r="CE924" s="14"/>
      <c r="CF924" s="14"/>
      <c r="CG924" s="14"/>
    </row>
    <row r="925" spans="1:85" s="33" customFormat="1">
      <c r="A925" s="9"/>
      <c r="B925" s="18"/>
      <c r="C925" s="14"/>
      <c r="D925" s="9"/>
      <c r="E925" s="19"/>
      <c r="F925" s="19"/>
      <c r="G925" s="9"/>
      <c r="H925" s="9"/>
      <c r="I925" s="9"/>
      <c r="J925" s="89"/>
      <c r="K925" s="84"/>
      <c r="L925" s="9"/>
      <c r="M925" s="10"/>
      <c r="N925" s="10"/>
      <c r="O925" s="17"/>
      <c r="P925" s="17"/>
      <c r="Q925" s="9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  <c r="BL925" s="14"/>
      <c r="BM925" s="14"/>
      <c r="BN925" s="14"/>
      <c r="BO925" s="14"/>
      <c r="BP925" s="14"/>
      <c r="BQ925" s="14"/>
      <c r="BR925" s="14"/>
      <c r="BS925" s="14"/>
      <c r="BT925" s="14"/>
      <c r="BU925" s="14"/>
      <c r="BV925" s="14"/>
      <c r="BW925" s="14"/>
      <c r="BX925" s="14"/>
      <c r="BY925" s="14"/>
      <c r="BZ925" s="14"/>
      <c r="CA925" s="14"/>
      <c r="CB925" s="14"/>
      <c r="CC925" s="14"/>
      <c r="CD925" s="14"/>
      <c r="CE925" s="14"/>
      <c r="CF925" s="14"/>
      <c r="CG925" s="14"/>
    </row>
    <row r="926" spans="1:85" s="33" customFormat="1">
      <c r="A926" s="9"/>
      <c r="B926" s="18"/>
      <c r="C926" s="14"/>
      <c r="D926" s="9"/>
      <c r="E926" s="19"/>
      <c r="F926" s="19"/>
      <c r="G926" s="9"/>
      <c r="H926" s="9"/>
      <c r="I926" s="9"/>
      <c r="J926" s="89"/>
      <c r="K926" s="84"/>
      <c r="L926" s="9"/>
      <c r="M926" s="10"/>
      <c r="N926" s="10"/>
      <c r="O926" s="17"/>
      <c r="P926" s="17"/>
      <c r="Q926" s="9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  <c r="BL926" s="14"/>
      <c r="BM926" s="14"/>
      <c r="BN926" s="14"/>
      <c r="BO926" s="14"/>
      <c r="BP926" s="14"/>
      <c r="BQ926" s="14"/>
      <c r="BR926" s="14"/>
      <c r="BS926" s="14"/>
      <c r="BT926" s="14"/>
      <c r="BU926" s="14"/>
      <c r="BV926" s="14"/>
      <c r="BW926" s="14"/>
      <c r="BX926" s="14"/>
      <c r="BY926" s="14"/>
      <c r="BZ926" s="14"/>
      <c r="CA926" s="14"/>
      <c r="CB926" s="14"/>
      <c r="CC926" s="14"/>
      <c r="CD926" s="14"/>
      <c r="CE926" s="14"/>
      <c r="CF926" s="14"/>
      <c r="CG926" s="14"/>
    </row>
    <row r="927" spans="1:85" s="33" customFormat="1">
      <c r="A927" s="9"/>
      <c r="B927" s="18"/>
      <c r="C927" s="14"/>
      <c r="D927" s="9"/>
      <c r="E927" s="19"/>
      <c r="F927" s="19"/>
      <c r="G927" s="9"/>
      <c r="H927" s="9"/>
      <c r="I927" s="9"/>
      <c r="J927" s="89"/>
      <c r="K927" s="84"/>
      <c r="L927" s="9"/>
      <c r="M927" s="10"/>
      <c r="N927" s="10"/>
      <c r="O927" s="17"/>
      <c r="P927" s="17"/>
      <c r="Q927" s="9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  <c r="BL927" s="14"/>
      <c r="BM927" s="14"/>
      <c r="BN927" s="14"/>
      <c r="BO927" s="14"/>
      <c r="BP927" s="14"/>
      <c r="BQ927" s="14"/>
      <c r="BR927" s="14"/>
      <c r="BS927" s="14"/>
      <c r="BT927" s="14"/>
      <c r="BU927" s="14"/>
      <c r="BV927" s="14"/>
      <c r="BW927" s="14"/>
      <c r="BX927" s="14"/>
      <c r="BY927" s="14"/>
      <c r="BZ927" s="14"/>
      <c r="CA927" s="14"/>
      <c r="CB927" s="14"/>
      <c r="CC927" s="14"/>
      <c r="CD927" s="14"/>
      <c r="CE927" s="14"/>
      <c r="CF927" s="14"/>
      <c r="CG927" s="14"/>
    </row>
    <row r="928" spans="1:85" s="33" customFormat="1">
      <c r="A928" s="9"/>
      <c r="B928" s="18"/>
      <c r="C928" s="14"/>
      <c r="D928" s="9"/>
      <c r="E928" s="19"/>
      <c r="F928" s="19"/>
      <c r="G928" s="9"/>
      <c r="H928" s="9"/>
      <c r="I928" s="9"/>
      <c r="J928" s="89"/>
      <c r="K928" s="84"/>
      <c r="L928" s="9"/>
      <c r="M928" s="10"/>
      <c r="N928" s="10"/>
      <c r="O928" s="17"/>
      <c r="P928" s="17"/>
      <c r="Q928" s="9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  <c r="BL928" s="14"/>
      <c r="BM928" s="14"/>
      <c r="BN928" s="14"/>
      <c r="BO928" s="14"/>
      <c r="BP928" s="14"/>
      <c r="BQ928" s="14"/>
      <c r="BR928" s="14"/>
      <c r="BS928" s="14"/>
      <c r="BT928" s="14"/>
      <c r="BU928" s="14"/>
      <c r="BV928" s="14"/>
      <c r="BW928" s="14"/>
      <c r="BX928" s="14"/>
      <c r="BY928" s="14"/>
      <c r="BZ928" s="14"/>
      <c r="CA928" s="14"/>
      <c r="CB928" s="14"/>
      <c r="CC928" s="14"/>
      <c r="CD928" s="14"/>
      <c r="CE928" s="14"/>
      <c r="CF928" s="14"/>
      <c r="CG928" s="14"/>
    </row>
    <row r="929" spans="1:85" s="33" customFormat="1">
      <c r="A929" s="9"/>
      <c r="B929" s="18"/>
      <c r="C929" s="14"/>
      <c r="D929" s="9"/>
      <c r="E929" s="19"/>
      <c r="F929" s="19"/>
      <c r="G929" s="9"/>
      <c r="H929" s="9"/>
      <c r="I929" s="9"/>
      <c r="J929" s="89"/>
      <c r="K929" s="84"/>
      <c r="L929" s="9"/>
      <c r="M929" s="10"/>
      <c r="N929" s="10"/>
      <c r="O929" s="17"/>
      <c r="P929" s="17"/>
      <c r="Q929" s="9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  <c r="BL929" s="14"/>
      <c r="BM929" s="14"/>
      <c r="BN929" s="14"/>
      <c r="BO929" s="14"/>
      <c r="BP929" s="14"/>
      <c r="BQ929" s="14"/>
      <c r="BR929" s="14"/>
      <c r="BS929" s="14"/>
      <c r="BT929" s="14"/>
      <c r="BU929" s="14"/>
      <c r="BV929" s="14"/>
      <c r="BW929" s="14"/>
      <c r="BX929" s="14"/>
      <c r="BY929" s="14"/>
      <c r="BZ929" s="14"/>
      <c r="CA929" s="14"/>
      <c r="CB929" s="14"/>
      <c r="CC929" s="14"/>
      <c r="CD929" s="14"/>
      <c r="CE929" s="14"/>
      <c r="CF929" s="14"/>
      <c r="CG929" s="14"/>
    </row>
    <row r="930" spans="1:85" s="33" customFormat="1">
      <c r="A930" s="9"/>
      <c r="B930" s="18"/>
      <c r="C930" s="14"/>
      <c r="D930" s="9"/>
      <c r="E930" s="19"/>
      <c r="F930" s="19"/>
      <c r="G930" s="9"/>
      <c r="H930" s="9"/>
      <c r="I930" s="9"/>
      <c r="J930" s="89"/>
      <c r="K930" s="84"/>
      <c r="L930" s="9"/>
      <c r="M930" s="10"/>
      <c r="N930" s="10"/>
      <c r="O930" s="17"/>
      <c r="P930" s="17"/>
      <c r="Q930" s="9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  <c r="BL930" s="14"/>
      <c r="BM930" s="14"/>
      <c r="BN930" s="14"/>
      <c r="BO930" s="14"/>
      <c r="BP930" s="14"/>
      <c r="BQ930" s="14"/>
      <c r="BR930" s="14"/>
      <c r="BS930" s="14"/>
      <c r="BT930" s="14"/>
      <c r="BU930" s="14"/>
      <c r="BV930" s="14"/>
      <c r="BW930" s="14"/>
      <c r="BX930" s="14"/>
      <c r="BY930" s="14"/>
      <c r="BZ930" s="14"/>
      <c r="CA930" s="14"/>
      <c r="CB930" s="14"/>
      <c r="CC930" s="14"/>
      <c r="CD930" s="14"/>
      <c r="CE930" s="14"/>
      <c r="CF930" s="14"/>
      <c r="CG930" s="14"/>
    </row>
    <row r="931" spans="1:85" s="33" customFormat="1">
      <c r="A931" s="9"/>
      <c r="B931" s="18"/>
      <c r="C931" s="14"/>
      <c r="D931" s="9"/>
      <c r="E931" s="19"/>
      <c r="F931" s="19"/>
      <c r="G931" s="9"/>
      <c r="H931" s="9"/>
      <c r="I931" s="9"/>
      <c r="J931" s="89"/>
      <c r="K931" s="84"/>
      <c r="L931" s="9"/>
      <c r="M931" s="10"/>
      <c r="N931" s="10"/>
      <c r="O931" s="17"/>
      <c r="P931" s="17"/>
      <c r="Q931" s="9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  <c r="BQ931" s="14"/>
      <c r="BR931" s="14"/>
      <c r="BS931" s="14"/>
      <c r="BT931" s="14"/>
      <c r="BU931" s="14"/>
      <c r="BV931" s="14"/>
      <c r="BW931" s="14"/>
      <c r="BX931" s="14"/>
      <c r="BY931" s="14"/>
      <c r="BZ931" s="14"/>
      <c r="CA931" s="14"/>
      <c r="CB931" s="14"/>
      <c r="CC931" s="14"/>
      <c r="CD931" s="14"/>
      <c r="CE931" s="14"/>
      <c r="CF931" s="14"/>
      <c r="CG931" s="14"/>
    </row>
    <row r="932" spans="1:85" s="33" customFormat="1">
      <c r="A932" s="9"/>
      <c r="B932" s="18"/>
      <c r="C932" s="14"/>
      <c r="D932" s="9"/>
      <c r="E932" s="19"/>
      <c r="F932" s="19"/>
      <c r="G932" s="9"/>
      <c r="H932" s="9"/>
      <c r="I932" s="9"/>
      <c r="J932" s="89"/>
      <c r="K932" s="84"/>
      <c r="L932" s="9"/>
      <c r="M932" s="10"/>
      <c r="N932" s="10"/>
      <c r="O932" s="17"/>
      <c r="P932" s="17"/>
      <c r="Q932" s="9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  <c r="BK932" s="14"/>
      <c r="BL932" s="14"/>
      <c r="BM932" s="14"/>
      <c r="BN932" s="14"/>
      <c r="BO932" s="14"/>
      <c r="BP932" s="14"/>
      <c r="BQ932" s="14"/>
      <c r="BR932" s="14"/>
      <c r="BS932" s="14"/>
      <c r="BT932" s="14"/>
      <c r="BU932" s="14"/>
      <c r="BV932" s="14"/>
      <c r="BW932" s="14"/>
      <c r="BX932" s="14"/>
      <c r="BY932" s="14"/>
      <c r="BZ932" s="14"/>
      <c r="CA932" s="14"/>
      <c r="CB932" s="14"/>
      <c r="CC932" s="14"/>
      <c r="CD932" s="14"/>
      <c r="CE932" s="14"/>
      <c r="CF932" s="14"/>
      <c r="CG932" s="14"/>
    </row>
  </sheetData>
  <autoFilter ref="A1:S985" xr:uid="{00000000-0009-0000-0000-000001000000}">
    <sortState xmlns:xlrd2="http://schemas.microsoft.com/office/spreadsheetml/2017/richdata2" ref="A2:W932">
      <sortCondition ref="N1:N985"/>
    </sortState>
  </autoFilter>
  <sortState xmlns:xlrd2="http://schemas.microsoft.com/office/spreadsheetml/2017/richdata2" ref="A56:AH123">
    <sortCondition ref="K56:K123"/>
  </sortState>
  <pageMargins left="0.75" right="0.75" top="1" bottom="1" header="0.5" footer="0.5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06"/>
  <sheetViews>
    <sheetView zoomScale="75" zoomScaleNormal="75" zoomScalePageLayoutView="75" workbookViewId="0">
      <pane xSplit="2" ySplit="3" topLeftCell="G4" activePane="bottomRight" state="frozen"/>
      <selection pane="topRight" activeCell="C1" sqref="C1"/>
      <selection pane="bottomLeft" activeCell="A4" sqref="A4"/>
      <selection pane="bottomRight" activeCell="Q7" sqref="Q7"/>
    </sheetView>
  </sheetViews>
  <sheetFormatPr defaultColWidth="11" defaultRowHeight="14.4"/>
  <cols>
    <col min="1" max="1" width="10.09765625" style="9" customWidth="1"/>
    <col min="2" max="2" width="16" style="18" customWidth="1"/>
    <col min="3" max="3" width="10" style="14" bestFit="1" customWidth="1"/>
    <col min="4" max="4" width="11.8984375" style="9" customWidth="1"/>
    <col min="5" max="5" width="8.09765625" style="19" customWidth="1"/>
    <col min="6" max="6" width="14" style="19" bestFit="1" customWidth="1"/>
    <col min="7" max="7" width="20.09765625" style="9" customWidth="1"/>
    <col min="8" max="8" width="10" style="9" customWidth="1"/>
    <col min="9" max="9" width="8.59765625" style="9" customWidth="1"/>
    <col min="10" max="10" width="9.69921875" style="26" customWidth="1"/>
    <col min="11" max="11" width="9.69921875" style="84" customWidth="1"/>
    <col min="12" max="12" width="15" style="9" customWidth="1"/>
    <col min="13" max="13" width="12.59765625" style="10" bestFit="1" customWidth="1"/>
    <col min="14" max="14" width="12.59765625" style="10" customWidth="1"/>
    <col min="15" max="16" width="10.8984375" style="17" customWidth="1"/>
    <col min="17" max="17" width="43.09765625" style="9" customWidth="1"/>
    <col min="18" max="16384" width="11" style="9"/>
  </cols>
  <sheetData>
    <row r="1" spans="1:17" s="1" customFormat="1">
      <c r="A1" s="3" t="s">
        <v>1</v>
      </c>
      <c r="B1" s="2" t="s">
        <v>0</v>
      </c>
      <c r="C1" s="3" t="s">
        <v>277</v>
      </c>
      <c r="D1" s="3" t="s">
        <v>2</v>
      </c>
      <c r="E1" s="4" t="s">
        <v>3</v>
      </c>
      <c r="F1" s="4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75" t="s">
        <v>9</v>
      </c>
      <c r="L1" s="3" t="s">
        <v>10</v>
      </c>
      <c r="M1" s="3" t="s">
        <v>11</v>
      </c>
      <c r="N1" s="3" t="s">
        <v>750</v>
      </c>
      <c r="O1" s="6" t="s">
        <v>769</v>
      </c>
      <c r="P1" s="6" t="s">
        <v>770</v>
      </c>
      <c r="Q1" s="3" t="s">
        <v>12</v>
      </c>
    </row>
    <row r="2" spans="1:17" s="48" customFormat="1">
      <c r="A2" s="48" t="s">
        <v>220</v>
      </c>
      <c r="B2" s="49" t="s">
        <v>219</v>
      </c>
      <c r="C2" s="107" t="s">
        <v>351</v>
      </c>
      <c r="D2" s="48" t="s">
        <v>49</v>
      </c>
      <c r="E2" s="48" t="s">
        <v>16</v>
      </c>
      <c r="F2" s="48" t="s">
        <v>17</v>
      </c>
      <c r="G2" s="48" t="s">
        <v>110</v>
      </c>
      <c r="H2" s="48" t="s">
        <v>61</v>
      </c>
      <c r="I2" s="48" t="s">
        <v>202</v>
      </c>
      <c r="J2" s="50">
        <v>39.927500000000002</v>
      </c>
      <c r="K2" s="76">
        <v>29.6706</v>
      </c>
      <c r="M2" s="52" t="s">
        <v>10</v>
      </c>
      <c r="N2" s="52" t="s">
        <v>10</v>
      </c>
      <c r="O2" s="53">
        <v>49.74</v>
      </c>
      <c r="P2" s="53">
        <v>0.37</v>
      </c>
      <c r="Q2" s="48" t="s">
        <v>726</v>
      </c>
    </row>
    <row r="3" spans="1:17" s="48" customFormat="1">
      <c r="A3" s="48" t="s">
        <v>14</v>
      </c>
      <c r="B3" s="108" t="s">
        <v>13</v>
      </c>
      <c r="C3" s="107" t="s">
        <v>351</v>
      </c>
      <c r="D3" s="52" t="s">
        <v>15</v>
      </c>
      <c r="E3" s="109" t="s">
        <v>16</v>
      </c>
      <c r="F3" s="51" t="s">
        <v>17</v>
      </c>
      <c r="G3" s="48" t="s">
        <v>18</v>
      </c>
      <c r="H3" s="48" t="s">
        <v>19</v>
      </c>
      <c r="I3" s="109" t="s">
        <v>20</v>
      </c>
      <c r="J3" s="50">
        <v>39.979042999999997</v>
      </c>
      <c r="K3" s="76">
        <v>26.386495</v>
      </c>
      <c r="L3" s="48" t="s">
        <v>21</v>
      </c>
      <c r="M3" s="109" t="s">
        <v>10</v>
      </c>
      <c r="N3" s="52" t="s">
        <v>10</v>
      </c>
      <c r="O3" s="53">
        <v>39.4</v>
      </c>
      <c r="P3" s="53">
        <v>1.2</v>
      </c>
      <c r="Q3" s="109" t="s">
        <v>913</v>
      </c>
    </row>
    <row r="4" spans="1:17" s="48" customFormat="1">
      <c r="A4" s="48" t="s">
        <v>80</v>
      </c>
      <c r="B4" s="49" t="s">
        <v>79</v>
      </c>
      <c r="C4" s="107" t="s">
        <v>351</v>
      </c>
      <c r="D4" s="52" t="s">
        <v>15</v>
      </c>
      <c r="E4" s="109" t="s">
        <v>16</v>
      </c>
      <c r="F4" s="51" t="s">
        <v>17</v>
      </c>
      <c r="G4" s="48" t="s">
        <v>81</v>
      </c>
      <c r="H4" s="48" t="s">
        <v>47</v>
      </c>
      <c r="I4" s="109" t="s">
        <v>20</v>
      </c>
      <c r="J4" s="50">
        <v>39.968044999999996</v>
      </c>
      <c r="K4" s="76">
        <v>26.619236999999998</v>
      </c>
      <c r="L4" s="48" t="s">
        <v>21</v>
      </c>
      <c r="M4" s="109" t="s">
        <v>10</v>
      </c>
      <c r="N4" s="52" t="s">
        <v>10</v>
      </c>
      <c r="O4" s="53">
        <v>36.6</v>
      </c>
      <c r="P4" s="53">
        <v>1.2</v>
      </c>
      <c r="Q4" s="109" t="s">
        <v>913</v>
      </c>
    </row>
    <row r="5" spans="1:17" s="48" customFormat="1">
      <c r="A5" s="48" t="s">
        <v>33</v>
      </c>
      <c r="B5" s="49" t="s">
        <v>32</v>
      </c>
      <c r="C5" s="107" t="s">
        <v>351</v>
      </c>
      <c r="D5" s="48" t="s">
        <v>34</v>
      </c>
      <c r="E5" s="48" t="s">
        <v>16</v>
      </c>
      <c r="F5" s="48" t="s">
        <v>17</v>
      </c>
      <c r="G5" s="48" t="s">
        <v>27</v>
      </c>
      <c r="H5" s="48" t="s">
        <v>35</v>
      </c>
      <c r="J5" s="50">
        <v>40.075546000000003</v>
      </c>
      <c r="K5" s="76">
        <v>26.565581000000002</v>
      </c>
      <c r="M5" s="52" t="s">
        <v>10</v>
      </c>
      <c r="N5" s="52" t="s">
        <v>10</v>
      </c>
      <c r="O5" s="53">
        <v>34.200000000000003</v>
      </c>
      <c r="P5" s="53">
        <v>0.2</v>
      </c>
      <c r="Q5" s="154" t="s">
        <v>918</v>
      </c>
    </row>
    <row r="6" spans="1:17" s="48" customFormat="1">
      <c r="A6" s="48" t="s">
        <v>375</v>
      </c>
      <c r="B6" s="49" t="s">
        <v>536</v>
      </c>
      <c r="C6" s="48" t="s">
        <v>280</v>
      </c>
      <c r="D6" s="48" t="s">
        <v>55</v>
      </c>
      <c r="E6" s="48" t="s">
        <v>16</v>
      </c>
      <c r="F6" s="48" t="s">
        <v>17</v>
      </c>
      <c r="G6" s="48" t="s">
        <v>632</v>
      </c>
      <c r="H6" s="48" t="s">
        <v>36</v>
      </c>
      <c r="I6" s="48" t="s">
        <v>688</v>
      </c>
      <c r="J6" s="50">
        <v>41.433926</v>
      </c>
      <c r="K6" s="76">
        <v>24.952508999999999</v>
      </c>
      <c r="M6" s="52" t="s">
        <v>10</v>
      </c>
      <c r="N6" s="52" t="s">
        <v>10</v>
      </c>
      <c r="O6" s="53">
        <v>29.95</v>
      </c>
      <c r="P6" s="53">
        <v>0.23</v>
      </c>
      <c r="Q6" s="154" t="s">
        <v>880</v>
      </c>
    </row>
    <row r="7" spans="1:17" s="48" customFormat="1">
      <c r="A7" s="48" t="s">
        <v>376</v>
      </c>
      <c r="B7" s="49" t="s">
        <v>536</v>
      </c>
      <c r="C7" s="48" t="s">
        <v>280</v>
      </c>
      <c r="D7" s="48" t="s">
        <v>55</v>
      </c>
      <c r="E7" s="48" t="s">
        <v>16</v>
      </c>
      <c r="F7" s="48" t="s">
        <v>17</v>
      </c>
      <c r="G7" s="48" t="s">
        <v>632</v>
      </c>
      <c r="H7" s="48" t="s">
        <v>36</v>
      </c>
      <c r="I7" s="48" t="s">
        <v>688</v>
      </c>
      <c r="J7" s="50">
        <v>41.433926</v>
      </c>
      <c r="K7" s="76">
        <v>24.952508999999999</v>
      </c>
      <c r="M7" s="52" t="s">
        <v>10</v>
      </c>
      <c r="N7" s="52" t="s">
        <v>10</v>
      </c>
      <c r="O7" s="53">
        <v>30.25</v>
      </c>
      <c r="P7" s="53">
        <v>0.22</v>
      </c>
      <c r="Q7" s="154" t="s">
        <v>880</v>
      </c>
    </row>
    <row r="8" spans="1:17" s="48" customFormat="1">
      <c r="A8" s="48" t="s">
        <v>378</v>
      </c>
      <c r="B8" s="49" t="s">
        <v>537</v>
      </c>
      <c r="C8" s="48" t="s">
        <v>280</v>
      </c>
      <c r="D8" s="48" t="s">
        <v>55</v>
      </c>
      <c r="E8" s="48" t="s">
        <v>16</v>
      </c>
      <c r="F8" s="48" t="s">
        <v>17</v>
      </c>
      <c r="G8" s="48" t="s">
        <v>632</v>
      </c>
      <c r="H8" s="48" t="s">
        <v>36</v>
      </c>
      <c r="I8" s="48" t="s">
        <v>688</v>
      </c>
      <c r="J8" s="50">
        <v>41.421450999999998</v>
      </c>
      <c r="K8" s="76">
        <v>24.954885999999998</v>
      </c>
      <c r="M8" s="52" t="s">
        <v>10</v>
      </c>
      <c r="N8" s="52" t="s">
        <v>10</v>
      </c>
      <c r="O8" s="53">
        <v>30.76</v>
      </c>
      <c r="P8" s="53">
        <v>0.91</v>
      </c>
      <c r="Q8" s="154" t="s">
        <v>880</v>
      </c>
    </row>
    <row r="9" spans="1:17" s="48" customFormat="1">
      <c r="A9" s="48" t="s">
        <v>377</v>
      </c>
      <c r="B9" s="49" t="s">
        <v>537</v>
      </c>
      <c r="C9" s="48" t="s">
        <v>280</v>
      </c>
      <c r="D9" s="48" t="s">
        <v>55</v>
      </c>
      <c r="E9" s="48" t="s">
        <v>16</v>
      </c>
      <c r="F9" s="48" t="s">
        <v>17</v>
      </c>
      <c r="G9" s="48" t="s">
        <v>632</v>
      </c>
      <c r="H9" s="48" t="s">
        <v>36</v>
      </c>
      <c r="I9" s="48" t="s">
        <v>688</v>
      </c>
      <c r="J9" s="50">
        <v>41.421450999999998</v>
      </c>
      <c r="K9" s="76">
        <v>24.954885999999998</v>
      </c>
      <c r="M9" s="52" t="s">
        <v>10</v>
      </c>
      <c r="N9" s="52" t="s">
        <v>10</v>
      </c>
      <c r="O9" s="53">
        <v>30.64</v>
      </c>
      <c r="P9" s="53">
        <v>0.36</v>
      </c>
      <c r="Q9" s="154" t="s">
        <v>880</v>
      </c>
    </row>
    <row r="10" spans="1:17" s="48" customFormat="1">
      <c r="A10" s="48" t="s">
        <v>371</v>
      </c>
      <c r="B10" s="49" t="s">
        <v>534</v>
      </c>
      <c r="C10" s="48" t="s">
        <v>280</v>
      </c>
      <c r="D10" s="48" t="s">
        <v>55</v>
      </c>
      <c r="E10" s="48" t="s">
        <v>16</v>
      </c>
      <c r="F10" s="48" t="s">
        <v>17</v>
      </c>
      <c r="G10" s="48" t="s">
        <v>632</v>
      </c>
      <c r="H10" s="48" t="s">
        <v>36</v>
      </c>
      <c r="I10" s="48" t="s">
        <v>688</v>
      </c>
      <c r="J10" s="50">
        <v>41.797708999999998</v>
      </c>
      <c r="K10" s="76">
        <v>24.815811</v>
      </c>
      <c r="M10" s="52" t="s">
        <v>10</v>
      </c>
      <c r="N10" s="52" t="s">
        <v>10</v>
      </c>
      <c r="O10" s="53">
        <v>29.19</v>
      </c>
      <c r="P10" s="53">
        <v>0.44</v>
      </c>
      <c r="Q10" s="154" t="s">
        <v>880</v>
      </c>
    </row>
    <row r="11" spans="1:17" s="48" customFormat="1">
      <c r="A11" s="48" t="s">
        <v>373</v>
      </c>
      <c r="B11" s="49" t="s">
        <v>534</v>
      </c>
      <c r="C11" s="48" t="s">
        <v>280</v>
      </c>
      <c r="D11" s="48" t="s">
        <v>55</v>
      </c>
      <c r="E11" s="48" t="s">
        <v>16</v>
      </c>
      <c r="F11" s="48" t="s">
        <v>17</v>
      </c>
      <c r="G11" s="48" t="s">
        <v>632</v>
      </c>
      <c r="H11" s="48" t="s">
        <v>36</v>
      </c>
      <c r="I11" s="48" t="s">
        <v>688</v>
      </c>
      <c r="J11" s="50">
        <v>41.797708999999998</v>
      </c>
      <c r="K11" s="76">
        <v>24.815811</v>
      </c>
      <c r="M11" s="52" t="s">
        <v>10</v>
      </c>
      <c r="N11" s="52" t="s">
        <v>10</v>
      </c>
      <c r="O11" s="53">
        <v>29.37</v>
      </c>
      <c r="P11" s="53">
        <v>0.28999999999999998</v>
      </c>
      <c r="Q11" s="154" t="s">
        <v>880</v>
      </c>
    </row>
    <row r="12" spans="1:17" s="48" customFormat="1">
      <c r="A12" s="48" t="s">
        <v>370</v>
      </c>
      <c r="B12" s="49" t="s">
        <v>533</v>
      </c>
      <c r="C12" s="48" t="s">
        <v>280</v>
      </c>
      <c r="D12" s="48" t="s">
        <v>55</v>
      </c>
      <c r="E12" s="48" t="s">
        <v>16</v>
      </c>
      <c r="F12" s="48" t="s">
        <v>17</v>
      </c>
      <c r="G12" s="48" t="s">
        <v>632</v>
      </c>
      <c r="H12" s="48" t="s">
        <v>36</v>
      </c>
      <c r="I12" s="48" t="s">
        <v>688</v>
      </c>
      <c r="J12" s="50">
        <v>41.514952999999998</v>
      </c>
      <c r="K12" s="76">
        <v>25.027971999999998</v>
      </c>
      <c r="L12" s="48" t="s">
        <v>36</v>
      </c>
      <c r="M12" s="52" t="s">
        <v>10</v>
      </c>
      <c r="N12" s="52" t="s">
        <v>10</v>
      </c>
      <c r="O12" s="53">
        <v>31.21</v>
      </c>
      <c r="P12" s="53">
        <v>0.38</v>
      </c>
      <c r="Q12" s="154" t="s">
        <v>880</v>
      </c>
    </row>
    <row r="13" spans="1:17" s="48" customFormat="1">
      <c r="A13" s="48" t="s">
        <v>374</v>
      </c>
      <c r="B13" s="49" t="s">
        <v>535</v>
      </c>
      <c r="C13" s="48" t="s">
        <v>280</v>
      </c>
      <c r="D13" s="48" t="s">
        <v>55</v>
      </c>
      <c r="E13" s="48" t="s">
        <v>16</v>
      </c>
      <c r="F13" s="48" t="s">
        <v>17</v>
      </c>
      <c r="G13" s="48" t="s">
        <v>632</v>
      </c>
      <c r="H13" s="48" t="s">
        <v>36</v>
      </c>
      <c r="I13" s="48" t="s">
        <v>688</v>
      </c>
      <c r="J13" s="50">
        <v>41.427278999999999</v>
      </c>
      <c r="K13" s="76">
        <v>24.947825999999999</v>
      </c>
      <c r="L13" s="48" t="s">
        <v>36</v>
      </c>
      <c r="M13" s="52" t="s">
        <v>10</v>
      </c>
      <c r="N13" s="52" t="s">
        <v>10</v>
      </c>
      <c r="O13" s="53">
        <v>31.55</v>
      </c>
      <c r="P13" s="53">
        <v>0.46</v>
      </c>
      <c r="Q13" s="154" t="s">
        <v>880</v>
      </c>
    </row>
    <row r="14" spans="1:17" s="48" customFormat="1">
      <c r="A14" s="48" t="s">
        <v>372</v>
      </c>
      <c r="B14" s="49" t="s">
        <v>534</v>
      </c>
      <c r="C14" s="48" t="s">
        <v>280</v>
      </c>
      <c r="D14" s="48" t="s">
        <v>55</v>
      </c>
      <c r="E14" s="48" t="s">
        <v>16</v>
      </c>
      <c r="F14" s="48" t="s">
        <v>17</v>
      </c>
      <c r="G14" s="48" t="s">
        <v>632</v>
      </c>
      <c r="H14" s="48" t="s">
        <v>36</v>
      </c>
      <c r="I14" s="48" t="s">
        <v>688</v>
      </c>
      <c r="J14" s="50">
        <v>41.797708999999998</v>
      </c>
      <c r="K14" s="76">
        <v>24.815811</v>
      </c>
      <c r="M14" s="52" t="s">
        <v>10</v>
      </c>
      <c r="N14" s="52" t="s">
        <v>10</v>
      </c>
      <c r="O14" s="53">
        <v>29.36</v>
      </c>
      <c r="P14" s="53">
        <v>0.34</v>
      </c>
      <c r="Q14" s="154" t="s">
        <v>880</v>
      </c>
    </row>
    <row r="15" spans="1:17" s="48" customFormat="1">
      <c r="A15" s="48">
        <v>542503</v>
      </c>
      <c r="B15" s="49" t="s">
        <v>563</v>
      </c>
      <c r="C15" s="48" t="s">
        <v>351</v>
      </c>
      <c r="D15" s="48" t="s">
        <v>55</v>
      </c>
      <c r="E15" s="48" t="s">
        <v>16</v>
      </c>
      <c r="F15" s="48" t="s">
        <v>17</v>
      </c>
      <c r="G15" s="48" t="s">
        <v>652</v>
      </c>
      <c r="H15" s="48" t="s">
        <v>61</v>
      </c>
      <c r="I15" s="48" t="s">
        <v>41</v>
      </c>
      <c r="J15" s="50">
        <v>39.922857244650245</v>
      </c>
      <c r="K15" s="76">
        <v>26.801721846821039</v>
      </c>
      <c r="M15" s="52" t="s">
        <v>10</v>
      </c>
      <c r="N15" s="52" t="s">
        <v>10</v>
      </c>
      <c r="O15" s="53">
        <v>26.27</v>
      </c>
      <c r="P15" s="53">
        <v>0.19</v>
      </c>
      <c r="Q15" s="109" t="s">
        <v>884</v>
      </c>
    </row>
    <row r="16" spans="1:17" s="48" customFormat="1">
      <c r="A16" s="109">
        <v>549112</v>
      </c>
      <c r="B16" s="110" t="s">
        <v>54</v>
      </c>
      <c r="C16" s="107" t="s">
        <v>351</v>
      </c>
      <c r="D16" s="109" t="s">
        <v>55</v>
      </c>
      <c r="E16" s="109" t="s">
        <v>16</v>
      </c>
      <c r="F16" s="109" t="s">
        <v>17</v>
      </c>
      <c r="G16" s="109" t="s">
        <v>56</v>
      </c>
      <c r="H16" s="109" t="s">
        <v>47</v>
      </c>
      <c r="I16" s="109" t="s">
        <v>41</v>
      </c>
      <c r="J16" s="85">
        <v>39.968160183064477</v>
      </c>
      <c r="K16" s="76">
        <v>26.597187133296842</v>
      </c>
      <c r="L16" s="109" t="s">
        <v>57</v>
      </c>
      <c r="M16" s="52" t="s">
        <v>10</v>
      </c>
      <c r="N16" s="52" t="s">
        <v>10</v>
      </c>
      <c r="O16" s="53">
        <v>39.99</v>
      </c>
      <c r="P16" s="53">
        <v>0.27</v>
      </c>
      <c r="Q16" s="109" t="s">
        <v>884</v>
      </c>
    </row>
    <row r="17" spans="1:17" s="48" customFormat="1">
      <c r="A17" s="48" t="s">
        <v>368</v>
      </c>
      <c r="B17" s="49" t="s">
        <v>90</v>
      </c>
      <c r="C17" s="48" t="s">
        <v>351</v>
      </c>
      <c r="D17" s="48" t="s">
        <v>34</v>
      </c>
      <c r="E17" s="48" t="s">
        <v>16</v>
      </c>
      <c r="F17" s="48" t="s">
        <v>17</v>
      </c>
      <c r="G17" s="48" t="s">
        <v>629</v>
      </c>
      <c r="H17" s="48" t="s">
        <v>92</v>
      </c>
      <c r="I17" s="48" t="s">
        <v>686</v>
      </c>
      <c r="J17" s="50">
        <v>40.035850549608803</v>
      </c>
      <c r="K17" s="76">
        <v>26.655938263016701</v>
      </c>
      <c r="L17" s="48" t="s">
        <v>707</v>
      </c>
      <c r="M17" s="52" t="s">
        <v>10</v>
      </c>
      <c r="N17" s="52" t="s">
        <v>10</v>
      </c>
      <c r="O17" s="53">
        <v>29.23</v>
      </c>
      <c r="P17" s="53">
        <v>0.33</v>
      </c>
      <c r="Q17" s="154" t="s">
        <v>886</v>
      </c>
    </row>
    <row r="18" spans="1:17" s="48" customFormat="1">
      <c r="A18" s="48" t="s">
        <v>369</v>
      </c>
      <c r="B18" s="49" t="s">
        <v>90</v>
      </c>
      <c r="C18" s="48" t="s">
        <v>351</v>
      </c>
      <c r="D18" s="48" t="s">
        <v>34</v>
      </c>
      <c r="E18" s="48" t="s">
        <v>16</v>
      </c>
      <c r="F18" s="48" t="s">
        <v>17</v>
      </c>
      <c r="G18" s="48" t="s">
        <v>630</v>
      </c>
      <c r="H18" s="48" t="s">
        <v>92</v>
      </c>
      <c r="I18" s="48" t="s">
        <v>686</v>
      </c>
      <c r="J18" s="50">
        <v>40.037122429617597</v>
      </c>
      <c r="K18" s="76">
        <v>26.656459312290501</v>
      </c>
      <c r="L18" s="48" t="s">
        <v>707</v>
      </c>
      <c r="M18" s="52" t="s">
        <v>10</v>
      </c>
      <c r="N18" s="52" t="s">
        <v>10</v>
      </c>
      <c r="O18" s="53">
        <v>29.69</v>
      </c>
      <c r="P18" s="53">
        <v>0.42</v>
      </c>
      <c r="Q18" s="154" t="s">
        <v>886</v>
      </c>
    </row>
    <row r="19" spans="1:17" s="48" customFormat="1">
      <c r="A19" s="48" t="s">
        <v>400</v>
      </c>
      <c r="B19" s="49" t="s">
        <v>543</v>
      </c>
      <c r="C19" s="48" t="s">
        <v>280</v>
      </c>
      <c r="D19" s="48" t="s">
        <v>292</v>
      </c>
      <c r="E19" s="48" t="s">
        <v>16</v>
      </c>
      <c r="F19" s="48" t="s">
        <v>17</v>
      </c>
      <c r="G19" s="48" t="s">
        <v>637</v>
      </c>
      <c r="H19" s="48" t="s">
        <v>19</v>
      </c>
      <c r="I19" s="48" t="s">
        <v>20</v>
      </c>
      <c r="J19" s="50">
        <v>41.63326</v>
      </c>
      <c r="K19" s="76">
        <v>25.860348999999999</v>
      </c>
      <c r="L19" s="48" t="s">
        <v>711</v>
      </c>
      <c r="M19" s="52" t="s">
        <v>10</v>
      </c>
      <c r="N19" s="52" t="s">
        <v>10</v>
      </c>
      <c r="O19" s="53">
        <v>32.57</v>
      </c>
      <c r="P19" s="53">
        <v>0.14000000000000001</v>
      </c>
      <c r="Q19" s="154" t="s">
        <v>888</v>
      </c>
    </row>
    <row r="20" spans="1:17" s="48" customFormat="1">
      <c r="A20" s="48" t="s">
        <v>398</v>
      </c>
      <c r="B20" s="49" t="s">
        <v>543</v>
      </c>
      <c r="C20" s="48" t="s">
        <v>280</v>
      </c>
      <c r="D20" s="48" t="s">
        <v>292</v>
      </c>
      <c r="E20" s="48" t="s">
        <v>16</v>
      </c>
      <c r="F20" s="48" t="s">
        <v>17</v>
      </c>
      <c r="G20" s="48" t="s">
        <v>637</v>
      </c>
      <c r="H20" s="48" t="s">
        <v>19</v>
      </c>
      <c r="I20" s="48" t="s">
        <v>20</v>
      </c>
      <c r="J20" s="50">
        <v>41.63326</v>
      </c>
      <c r="K20" s="76">
        <v>25.860348999999999</v>
      </c>
      <c r="L20" s="48" t="s">
        <v>694</v>
      </c>
      <c r="M20" s="52" t="s">
        <v>10</v>
      </c>
      <c r="N20" s="52" t="s">
        <v>10</v>
      </c>
      <c r="O20" s="53">
        <v>31.12</v>
      </c>
      <c r="P20" s="53">
        <v>0.35</v>
      </c>
      <c r="Q20" s="154" t="s">
        <v>888</v>
      </c>
    </row>
    <row r="21" spans="1:17" s="48" customFormat="1">
      <c r="A21" s="48" t="s">
        <v>399</v>
      </c>
      <c r="B21" s="49" t="s">
        <v>543</v>
      </c>
      <c r="C21" s="48" t="s">
        <v>280</v>
      </c>
      <c r="D21" s="48" t="s">
        <v>292</v>
      </c>
      <c r="E21" s="48" t="s">
        <v>16</v>
      </c>
      <c r="F21" s="48" t="s">
        <v>17</v>
      </c>
      <c r="G21" s="48" t="s">
        <v>144</v>
      </c>
      <c r="H21" s="48" t="s">
        <v>19</v>
      </c>
      <c r="I21" s="48" t="s">
        <v>20</v>
      </c>
      <c r="J21" s="50">
        <v>41.63326</v>
      </c>
      <c r="K21" s="76">
        <v>25.860348999999999</v>
      </c>
      <c r="L21" s="48" t="s">
        <v>694</v>
      </c>
      <c r="M21" s="52" t="s">
        <v>10</v>
      </c>
      <c r="N21" s="52" t="s">
        <v>10</v>
      </c>
      <c r="O21" s="53">
        <v>32.090000000000003</v>
      </c>
      <c r="P21" s="53">
        <v>0.21</v>
      </c>
      <c r="Q21" s="154" t="s">
        <v>888</v>
      </c>
    </row>
    <row r="22" spans="1:17" s="48" customFormat="1">
      <c r="A22" s="48" t="s">
        <v>352</v>
      </c>
      <c r="B22" s="49" t="s">
        <v>516</v>
      </c>
      <c r="C22" s="48" t="s">
        <v>280</v>
      </c>
      <c r="D22" s="48" t="s">
        <v>34</v>
      </c>
      <c r="E22" s="48" t="s">
        <v>16</v>
      </c>
      <c r="F22" s="48" t="s">
        <v>17</v>
      </c>
      <c r="G22" s="48" t="s">
        <v>612</v>
      </c>
      <c r="H22" s="48" t="s">
        <v>682</v>
      </c>
      <c r="I22" s="48" t="s">
        <v>298</v>
      </c>
      <c r="J22" s="50">
        <v>41.85595</v>
      </c>
      <c r="K22" s="76">
        <v>25.296278000000001</v>
      </c>
      <c r="L22" s="48" t="s">
        <v>701</v>
      </c>
      <c r="M22" s="52" t="s">
        <v>10</v>
      </c>
      <c r="N22" s="52" t="s">
        <v>10</v>
      </c>
      <c r="O22" s="53">
        <v>32.61</v>
      </c>
      <c r="P22" s="53">
        <v>0.32</v>
      </c>
      <c r="Q22" s="154" t="s">
        <v>905</v>
      </c>
    </row>
    <row r="23" spans="1:17" s="48" customFormat="1">
      <c r="A23" s="48" t="s">
        <v>402</v>
      </c>
      <c r="B23" s="49" t="s">
        <v>545</v>
      </c>
      <c r="C23" s="48" t="s">
        <v>280</v>
      </c>
      <c r="D23" s="48" t="s">
        <v>292</v>
      </c>
      <c r="E23" s="48" t="s">
        <v>16</v>
      </c>
      <c r="F23" s="48" t="s">
        <v>17</v>
      </c>
      <c r="G23" s="48" t="s">
        <v>639</v>
      </c>
      <c r="H23" s="48" t="s">
        <v>694</v>
      </c>
      <c r="I23" s="48" t="s">
        <v>41</v>
      </c>
      <c r="J23" s="50">
        <v>41.906525000000002</v>
      </c>
      <c r="K23" s="76">
        <v>25.329574999999998</v>
      </c>
      <c r="L23" s="48" t="s">
        <v>298</v>
      </c>
      <c r="M23" s="52" t="s">
        <v>10</v>
      </c>
      <c r="N23" s="52" t="s">
        <v>10</v>
      </c>
      <c r="O23" s="53">
        <v>32.1</v>
      </c>
      <c r="P23" s="53">
        <v>0.12</v>
      </c>
      <c r="Q23" s="154" t="s">
        <v>905</v>
      </c>
    </row>
    <row r="24" spans="1:17" s="48" customFormat="1">
      <c r="A24" s="48">
        <v>549173</v>
      </c>
      <c r="B24" s="49" t="s">
        <v>527</v>
      </c>
      <c r="C24" s="48" t="s">
        <v>351</v>
      </c>
      <c r="D24" s="48" t="s">
        <v>608</v>
      </c>
      <c r="E24" s="48" t="s">
        <v>16</v>
      </c>
      <c r="F24" s="48" t="s">
        <v>17</v>
      </c>
      <c r="G24" s="48" t="s">
        <v>67</v>
      </c>
      <c r="H24" s="48" t="s">
        <v>700</v>
      </c>
      <c r="I24" s="48" t="s">
        <v>688</v>
      </c>
      <c r="J24" s="50">
        <v>39.736432999999998</v>
      </c>
      <c r="K24" s="76">
        <v>27.586898999999999</v>
      </c>
      <c r="L24" s="48" t="s">
        <v>722</v>
      </c>
      <c r="M24" s="52" t="s">
        <v>10</v>
      </c>
      <c r="N24" s="52" t="s">
        <v>10</v>
      </c>
      <c r="O24" s="53">
        <v>26.81</v>
      </c>
      <c r="P24" s="53">
        <v>0.11</v>
      </c>
      <c r="Q24" s="154" t="s">
        <v>914</v>
      </c>
    </row>
    <row r="25" spans="1:17" s="48" customFormat="1">
      <c r="A25" s="48" t="s">
        <v>295</v>
      </c>
      <c r="B25" s="49" t="s">
        <v>296</v>
      </c>
      <c r="C25" s="48" t="s">
        <v>280</v>
      </c>
      <c r="D25" s="48" t="s">
        <v>292</v>
      </c>
      <c r="E25" s="48" t="s">
        <v>16</v>
      </c>
      <c r="F25" s="48" t="s">
        <v>17</v>
      </c>
      <c r="G25" s="48" t="s">
        <v>297</v>
      </c>
      <c r="H25" s="48" t="s">
        <v>283</v>
      </c>
      <c r="I25" s="48" t="s">
        <v>41</v>
      </c>
      <c r="J25" s="50">
        <v>41.427323999999999</v>
      </c>
      <c r="K25" s="76">
        <v>25.656433</v>
      </c>
      <c r="M25" s="52" t="s">
        <v>10</v>
      </c>
      <c r="N25" s="52" t="s">
        <v>10</v>
      </c>
      <c r="O25" s="53">
        <v>34.99</v>
      </c>
      <c r="P25" s="53">
        <v>0.23</v>
      </c>
      <c r="Q25" s="154" t="s">
        <v>890</v>
      </c>
    </row>
    <row r="26" spans="1:17" s="48" customFormat="1">
      <c r="A26" s="48">
        <v>549140</v>
      </c>
      <c r="B26" s="49" t="s">
        <v>529</v>
      </c>
      <c r="C26" s="48" t="s">
        <v>351</v>
      </c>
      <c r="D26" s="48" t="s">
        <v>55</v>
      </c>
      <c r="E26" s="48" t="s">
        <v>16</v>
      </c>
      <c r="F26" s="48" t="s">
        <v>17</v>
      </c>
      <c r="G26" s="48" t="s">
        <v>623</v>
      </c>
      <c r="H26" s="48" t="s">
        <v>92</v>
      </c>
      <c r="I26" s="48" t="s">
        <v>41</v>
      </c>
      <c r="J26" s="50">
        <v>39.882774536332953</v>
      </c>
      <c r="K26" s="76">
        <v>26.94291594501053</v>
      </c>
      <c r="L26" s="48" t="s">
        <v>705</v>
      </c>
      <c r="M26" s="52" t="s">
        <v>10</v>
      </c>
      <c r="N26" s="52" t="s">
        <v>10</v>
      </c>
      <c r="O26" s="53">
        <v>27.48</v>
      </c>
      <c r="P26" s="53">
        <v>0.34</v>
      </c>
      <c r="Q26" s="109" t="s">
        <v>884</v>
      </c>
    </row>
    <row r="27" spans="1:17" s="48" customFormat="1">
      <c r="A27" s="48">
        <v>549149</v>
      </c>
      <c r="B27" s="49" t="s">
        <v>529</v>
      </c>
      <c r="C27" s="48" t="s">
        <v>351</v>
      </c>
      <c r="D27" s="48" t="s">
        <v>55</v>
      </c>
      <c r="E27" s="48" t="s">
        <v>16</v>
      </c>
      <c r="F27" s="48" t="s">
        <v>17</v>
      </c>
      <c r="G27" s="48" t="s">
        <v>623</v>
      </c>
      <c r="H27" s="48" t="s">
        <v>92</v>
      </c>
      <c r="I27" s="48" t="s">
        <v>41</v>
      </c>
      <c r="J27" s="50">
        <v>39.882774536332953</v>
      </c>
      <c r="K27" s="76">
        <v>26.94291594501053</v>
      </c>
      <c r="L27" s="48" t="s">
        <v>705</v>
      </c>
      <c r="M27" s="52" t="s">
        <v>10</v>
      </c>
      <c r="N27" s="52" t="s">
        <v>10</v>
      </c>
      <c r="O27" s="53">
        <v>26.36</v>
      </c>
      <c r="P27" s="53">
        <v>0.16</v>
      </c>
      <c r="Q27" s="109" t="s">
        <v>884</v>
      </c>
    </row>
    <row r="28" spans="1:17" s="48" customFormat="1">
      <c r="A28" s="109">
        <v>542594</v>
      </c>
      <c r="B28" s="110" t="s">
        <v>211</v>
      </c>
      <c r="C28" s="107" t="s">
        <v>351</v>
      </c>
      <c r="D28" s="109" t="s">
        <v>55</v>
      </c>
      <c r="E28" s="109" t="s">
        <v>16</v>
      </c>
      <c r="F28" s="109" t="s">
        <v>17</v>
      </c>
      <c r="G28" s="109" t="s">
        <v>213</v>
      </c>
      <c r="H28" s="109" t="s">
        <v>61</v>
      </c>
      <c r="I28" s="109" t="s">
        <v>72</v>
      </c>
      <c r="J28" s="111">
        <v>39.873112999999996</v>
      </c>
      <c r="K28" s="136">
        <v>29.455952</v>
      </c>
      <c r="L28" s="109"/>
      <c r="M28" s="52" t="s">
        <v>10</v>
      </c>
      <c r="N28" s="52" t="s">
        <v>10</v>
      </c>
      <c r="O28" s="53">
        <v>49.9</v>
      </c>
      <c r="P28" s="53">
        <v>0.3</v>
      </c>
      <c r="Q28" s="109" t="s">
        <v>884</v>
      </c>
    </row>
    <row r="29" spans="1:17" s="48" customFormat="1">
      <c r="A29" s="48" t="s">
        <v>294</v>
      </c>
      <c r="B29" s="49" t="s">
        <v>291</v>
      </c>
      <c r="C29" s="48" t="s">
        <v>280</v>
      </c>
      <c r="D29" s="48" t="s">
        <v>292</v>
      </c>
      <c r="E29" s="48" t="s">
        <v>288</v>
      </c>
      <c r="F29" s="48" t="s">
        <v>17</v>
      </c>
      <c r="G29" s="48" t="s">
        <v>293</v>
      </c>
      <c r="H29" s="48" t="s">
        <v>283</v>
      </c>
      <c r="I29" s="48" t="s">
        <v>20</v>
      </c>
      <c r="J29" s="50">
        <v>41.437761000000002</v>
      </c>
      <c r="K29" s="76">
        <v>25.654630999999998</v>
      </c>
      <c r="M29" s="52" t="s">
        <v>10</v>
      </c>
      <c r="N29" s="52" t="s">
        <v>10</v>
      </c>
      <c r="O29" s="53">
        <v>34.950000000000003</v>
      </c>
      <c r="P29" s="53">
        <v>0.15</v>
      </c>
      <c r="Q29" s="154" t="s">
        <v>892</v>
      </c>
    </row>
    <row r="30" spans="1:17" s="48" customFormat="1">
      <c r="A30" s="48" t="s">
        <v>303</v>
      </c>
      <c r="B30" s="49" t="s">
        <v>291</v>
      </c>
      <c r="C30" s="48" t="s">
        <v>280</v>
      </c>
      <c r="D30" s="48" t="s">
        <v>292</v>
      </c>
      <c r="E30" s="48" t="s">
        <v>288</v>
      </c>
      <c r="F30" s="48" t="s">
        <v>17</v>
      </c>
      <c r="G30" s="48" t="s">
        <v>293</v>
      </c>
      <c r="H30" s="48" t="s">
        <v>283</v>
      </c>
      <c r="I30" s="48" t="s">
        <v>20</v>
      </c>
      <c r="J30" s="50">
        <v>41.437648000000003</v>
      </c>
      <c r="K30" s="76">
        <v>25.654955999999999</v>
      </c>
      <c r="M30" s="52" t="s">
        <v>10</v>
      </c>
      <c r="N30" s="52" t="s">
        <v>10</v>
      </c>
      <c r="O30" s="53">
        <v>35.36</v>
      </c>
      <c r="P30" s="53">
        <v>0.21</v>
      </c>
      <c r="Q30" s="154" t="s">
        <v>892</v>
      </c>
    </row>
    <row r="31" spans="1:17" s="48" customFormat="1">
      <c r="A31" s="48" t="s">
        <v>290</v>
      </c>
      <c r="B31" s="49" t="s">
        <v>291</v>
      </c>
      <c r="C31" s="48" t="s">
        <v>280</v>
      </c>
      <c r="D31" s="48" t="s">
        <v>292</v>
      </c>
      <c r="E31" s="48" t="s">
        <v>288</v>
      </c>
      <c r="F31" s="48" t="s">
        <v>17</v>
      </c>
      <c r="G31" s="48" t="s">
        <v>293</v>
      </c>
      <c r="H31" s="48" t="s">
        <v>283</v>
      </c>
      <c r="I31" s="48" t="s">
        <v>20</v>
      </c>
      <c r="J31" s="50">
        <v>41.436083000000004</v>
      </c>
      <c r="K31" s="76">
        <v>25.652056000000002</v>
      </c>
      <c r="M31" s="52" t="s">
        <v>10</v>
      </c>
      <c r="N31" s="52" t="s">
        <v>10</v>
      </c>
      <c r="O31" s="53">
        <v>34.71</v>
      </c>
      <c r="P31" s="53">
        <v>0.16</v>
      </c>
      <c r="Q31" s="154" t="s">
        <v>892</v>
      </c>
    </row>
    <row r="32" spans="1:17" s="48" customFormat="1">
      <c r="A32" s="48" t="s">
        <v>394</v>
      </c>
      <c r="B32" s="49" t="s">
        <v>543</v>
      </c>
      <c r="C32" s="48" t="s">
        <v>280</v>
      </c>
      <c r="D32" s="48" t="s">
        <v>34</v>
      </c>
      <c r="E32" s="48" t="s">
        <v>288</v>
      </c>
      <c r="F32" s="48" t="s">
        <v>17</v>
      </c>
      <c r="G32" s="48" t="s">
        <v>636</v>
      </c>
      <c r="H32" s="48" t="s">
        <v>19</v>
      </c>
      <c r="I32" s="48" t="s">
        <v>20</v>
      </c>
      <c r="J32" s="50">
        <v>41.63326</v>
      </c>
      <c r="K32" s="76">
        <v>25.860348999999999</v>
      </c>
      <c r="L32" s="48" t="s">
        <v>701</v>
      </c>
      <c r="M32" s="52" t="s">
        <v>10</v>
      </c>
      <c r="N32" s="52" t="s">
        <v>10</v>
      </c>
      <c r="O32" s="53">
        <v>30.4</v>
      </c>
      <c r="P32" s="53">
        <v>0.23</v>
      </c>
      <c r="Q32" s="154" t="s">
        <v>888</v>
      </c>
    </row>
    <row r="33" spans="1:17" s="48" customFormat="1">
      <c r="A33" s="48" t="s">
        <v>388</v>
      </c>
      <c r="B33" s="49" t="s">
        <v>538</v>
      </c>
      <c r="C33" s="48" t="s">
        <v>282</v>
      </c>
      <c r="D33" s="48" t="s">
        <v>55</v>
      </c>
      <c r="E33" s="48" t="s">
        <v>288</v>
      </c>
      <c r="F33" s="48" t="s">
        <v>17</v>
      </c>
      <c r="G33" s="48" t="s">
        <v>633</v>
      </c>
      <c r="H33" s="48" t="s">
        <v>689</v>
      </c>
      <c r="I33" s="48" t="s">
        <v>690</v>
      </c>
      <c r="J33" s="50">
        <v>44.277602999999999</v>
      </c>
      <c r="K33" s="76">
        <v>20.308964</v>
      </c>
      <c r="L33" s="48" t="s">
        <v>36</v>
      </c>
      <c r="M33" s="52" t="s">
        <v>10</v>
      </c>
      <c r="N33" s="52" t="s">
        <v>10</v>
      </c>
      <c r="O33" s="53">
        <v>29.1</v>
      </c>
      <c r="P33" s="53">
        <v>1.3</v>
      </c>
      <c r="Q33" s="154" t="s">
        <v>908</v>
      </c>
    </row>
    <row r="34" spans="1:17" s="48" customFormat="1">
      <c r="A34" s="48" t="s">
        <v>421</v>
      </c>
      <c r="B34" s="49" t="s">
        <v>564</v>
      </c>
      <c r="C34" s="48" t="s">
        <v>315</v>
      </c>
      <c r="D34" s="48" t="s">
        <v>55</v>
      </c>
      <c r="E34" s="48" t="s">
        <v>76</v>
      </c>
      <c r="F34" s="48" t="s">
        <v>17</v>
      </c>
      <c r="G34" s="48" t="s">
        <v>653</v>
      </c>
      <c r="H34" s="48" t="s">
        <v>61</v>
      </c>
      <c r="I34" s="48" t="s">
        <v>698</v>
      </c>
      <c r="J34" s="50">
        <v>40.519635000000001</v>
      </c>
      <c r="K34" s="76">
        <v>23.800291999999999</v>
      </c>
      <c r="L34" s="48" t="s">
        <v>720</v>
      </c>
      <c r="M34" s="52" t="s">
        <v>10</v>
      </c>
      <c r="N34" s="52" t="s">
        <v>10</v>
      </c>
      <c r="O34" s="53">
        <v>24</v>
      </c>
      <c r="P34" s="53">
        <v>0.5</v>
      </c>
      <c r="Q34" s="154" t="s">
        <v>874</v>
      </c>
    </row>
    <row r="35" spans="1:17" s="48" customFormat="1">
      <c r="A35" s="48" t="s">
        <v>353</v>
      </c>
      <c r="B35" s="49" t="s">
        <v>517</v>
      </c>
      <c r="C35" s="48" t="s">
        <v>315</v>
      </c>
      <c r="D35" s="48" t="s">
        <v>604</v>
      </c>
      <c r="E35" s="48" t="s">
        <v>76</v>
      </c>
      <c r="F35" s="48" t="s">
        <v>17</v>
      </c>
      <c r="G35" s="48" t="s">
        <v>613</v>
      </c>
      <c r="H35" s="48" t="s">
        <v>683</v>
      </c>
      <c r="I35" s="48" t="s">
        <v>684</v>
      </c>
      <c r="J35" s="50">
        <v>40.524928000000003</v>
      </c>
      <c r="K35" s="76">
        <v>23.785242</v>
      </c>
      <c r="L35" s="48" t="s">
        <v>44</v>
      </c>
      <c r="M35" s="52" t="s">
        <v>10</v>
      </c>
      <c r="N35" s="52" t="s">
        <v>10</v>
      </c>
      <c r="O35" s="53">
        <v>23.4</v>
      </c>
      <c r="P35" s="53">
        <v>0.5</v>
      </c>
      <c r="Q35" s="154" t="s">
        <v>851</v>
      </c>
    </row>
    <row r="36" spans="1:17" s="48" customFormat="1">
      <c r="A36" s="48" t="s">
        <v>423</v>
      </c>
      <c r="B36" s="49" t="s">
        <v>565</v>
      </c>
      <c r="C36" s="48" t="s">
        <v>315</v>
      </c>
      <c r="D36" s="48" t="s">
        <v>55</v>
      </c>
      <c r="E36" s="48" t="s">
        <v>76</v>
      </c>
      <c r="F36" s="48" t="s">
        <v>17</v>
      </c>
      <c r="G36" s="48" t="s">
        <v>654</v>
      </c>
      <c r="H36" s="48" t="s">
        <v>61</v>
      </c>
      <c r="I36" s="48" t="s">
        <v>698</v>
      </c>
      <c r="J36" s="50">
        <v>40.523493000000002</v>
      </c>
      <c r="K36" s="76">
        <v>23.822865</v>
      </c>
      <c r="L36" s="48" t="s">
        <v>721</v>
      </c>
      <c r="M36" s="52" t="s">
        <v>10</v>
      </c>
      <c r="N36" s="52" t="s">
        <v>10</v>
      </c>
      <c r="O36" s="53">
        <v>24</v>
      </c>
      <c r="P36" s="53">
        <v>0.6</v>
      </c>
      <c r="Q36" s="154" t="s">
        <v>874</v>
      </c>
    </row>
    <row r="37" spans="1:17" s="48" customFormat="1">
      <c r="A37" s="48" t="s">
        <v>422</v>
      </c>
      <c r="B37" s="49" t="s">
        <v>565</v>
      </c>
      <c r="C37" s="48" t="s">
        <v>315</v>
      </c>
      <c r="D37" s="48" t="s">
        <v>55</v>
      </c>
      <c r="E37" s="48" t="s">
        <v>76</v>
      </c>
      <c r="F37" s="48" t="s">
        <v>17</v>
      </c>
      <c r="G37" s="48" t="s">
        <v>654</v>
      </c>
      <c r="H37" s="48" t="s">
        <v>61</v>
      </c>
      <c r="I37" s="48" t="s">
        <v>698</v>
      </c>
      <c r="J37" s="50">
        <v>40.523493000000002</v>
      </c>
      <c r="K37" s="76">
        <v>23.822865</v>
      </c>
      <c r="L37" s="48" t="s">
        <v>721</v>
      </c>
      <c r="M37" s="52" t="s">
        <v>10</v>
      </c>
      <c r="N37" s="52" t="s">
        <v>10</v>
      </c>
      <c r="O37" s="53">
        <v>23.8</v>
      </c>
      <c r="P37" s="53">
        <v>0.6</v>
      </c>
      <c r="Q37" s="154" t="s">
        <v>874</v>
      </c>
    </row>
    <row r="38" spans="1:17" s="48" customFormat="1">
      <c r="A38" s="48" t="s">
        <v>424</v>
      </c>
      <c r="B38" s="49" t="s">
        <v>565</v>
      </c>
      <c r="C38" s="48" t="s">
        <v>315</v>
      </c>
      <c r="D38" s="48" t="s">
        <v>55</v>
      </c>
      <c r="E38" s="48" t="s">
        <v>76</v>
      </c>
      <c r="F38" s="48" t="s">
        <v>17</v>
      </c>
      <c r="G38" s="48" t="s">
        <v>654</v>
      </c>
      <c r="H38" s="48" t="s">
        <v>61</v>
      </c>
      <c r="I38" s="48" t="s">
        <v>698</v>
      </c>
      <c r="J38" s="50">
        <v>40.523493000000002</v>
      </c>
      <c r="K38" s="76">
        <v>23.822865</v>
      </c>
      <c r="L38" s="48" t="s">
        <v>721</v>
      </c>
      <c r="M38" s="52" t="s">
        <v>10</v>
      </c>
      <c r="N38" s="52" t="s">
        <v>10</v>
      </c>
      <c r="O38" s="53">
        <v>24</v>
      </c>
      <c r="P38" s="53">
        <v>0.6</v>
      </c>
      <c r="Q38" s="154" t="s">
        <v>874</v>
      </c>
    </row>
    <row r="39" spans="1:17" s="48" customFormat="1">
      <c r="A39" s="48" t="s">
        <v>425</v>
      </c>
      <c r="B39" s="49" t="s">
        <v>565</v>
      </c>
      <c r="C39" s="48" t="s">
        <v>315</v>
      </c>
      <c r="D39" s="48" t="s">
        <v>55</v>
      </c>
      <c r="E39" s="48" t="s">
        <v>76</v>
      </c>
      <c r="F39" s="48" t="s">
        <v>17</v>
      </c>
      <c r="G39" s="48" t="s">
        <v>654</v>
      </c>
      <c r="H39" s="48" t="s">
        <v>61</v>
      </c>
      <c r="I39" s="48" t="s">
        <v>698</v>
      </c>
      <c r="J39" s="50">
        <v>40.523493000000002</v>
      </c>
      <c r="K39" s="76">
        <v>23.822865</v>
      </c>
      <c r="L39" s="48" t="s">
        <v>721</v>
      </c>
      <c r="M39" s="52" t="s">
        <v>10</v>
      </c>
      <c r="N39" s="52" t="s">
        <v>10</v>
      </c>
      <c r="O39" s="53">
        <v>24.6</v>
      </c>
      <c r="P39" s="53">
        <v>0.6</v>
      </c>
      <c r="Q39" s="154" t="s">
        <v>874</v>
      </c>
    </row>
    <row r="40" spans="1:17" s="112" customFormat="1">
      <c r="A40" s="112">
        <v>536</v>
      </c>
      <c r="B40" s="113" t="s">
        <v>13</v>
      </c>
      <c r="C40" s="114" t="s">
        <v>351</v>
      </c>
      <c r="D40" s="114" t="s">
        <v>45</v>
      </c>
      <c r="E40" s="112" t="s">
        <v>16</v>
      </c>
      <c r="F40" s="115" t="s">
        <v>17</v>
      </c>
      <c r="G40" s="112" t="s">
        <v>46</v>
      </c>
      <c r="H40" s="112" t="s">
        <v>47</v>
      </c>
      <c r="I40" s="112" t="s">
        <v>41</v>
      </c>
      <c r="J40" s="116">
        <v>40.005343000000003</v>
      </c>
      <c r="K40" s="137">
        <v>26.587755000000001</v>
      </c>
      <c r="M40" s="117" t="s">
        <v>724</v>
      </c>
      <c r="N40" s="117" t="s">
        <v>765</v>
      </c>
      <c r="O40" s="118">
        <v>42.19</v>
      </c>
      <c r="P40" s="118">
        <v>0.45</v>
      </c>
      <c r="Q40" s="115" t="s">
        <v>877</v>
      </c>
    </row>
    <row r="41" spans="1:17" s="112" customFormat="1">
      <c r="A41" s="112">
        <v>537</v>
      </c>
      <c r="B41" s="113" t="s">
        <v>13</v>
      </c>
      <c r="C41" s="114" t="s">
        <v>351</v>
      </c>
      <c r="D41" s="114" t="s">
        <v>45</v>
      </c>
      <c r="E41" s="112" t="s">
        <v>16</v>
      </c>
      <c r="F41" s="115" t="s">
        <v>17</v>
      </c>
      <c r="G41" s="112" t="s">
        <v>48</v>
      </c>
      <c r="H41" s="112" t="s">
        <v>47</v>
      </c>
      <c r="I41" s="112" t="s">
        <v>41</v>
      </c>
      <c r="J41" s="116">
        <v>40.005343000000003</v>
      </c>
      <c r="K41" s="137">
        <v>26.587755000000001</v>
      </c>
      <c r="M41" s="117" t="s">
        <v>724</v>
      </c>
      <c r="N41" s="117" t="s">
        <v>765</v>
      </c>
      <c r="O41" s="118">
        <v>40.799999999999997</v>
      </c>
      <c r="P41" s="118">
        <v>0.36</v>
      </c>
      <c r="Q41" s="115" t="s">
        <v>877</v>
      </c>
    </row>
    <row r="42" spans="1:17" s="112" customFormat="1">
      <c r="A42" s="112" t="s">
        <v>38</v>
      </c>
      <c r="B42" s="113" t="s">
        <v>37</v>
      </c>
      <c r="C42" s="114" t="s">
        <v>351</v>
      </c>
      <c r="D42" s="114" t="s">
        <v>39</v>
      </c>
      <c r="E42" s="112" t="s">
        <v>16</v>
      </c>
      <c r="F42" s="115" t="s">
        <v>17</v>
      </c>
      <c r="G42" s="112" t="s">
        <v>40</v>
      </c>
      <c r="H42" s="112" t="s">
        <v>19</v>
      </c>
      <c r="I42" s="112" t="s">
        <v>41</v>
      </c>
      <c r="J42" s="116">
        <v>40.032071999999999</v>
      </c>
      <c r="K42" s="137">
        <v>26.567202999999999</v>
      </c>
      <c r="M42" s="117" t="s">
        <v>724</v>
      </c>
      <c r="N42" s="117" t="s">
        <v>765</v>
      </c>
      <c r="O42" s="118">
        <v>43.34</v>
      </c>
      <c r="P42" s="118">
        <v>0.85</v>
      </c>
      <c r="Q42" s="115" t="s">
        <v>877</v>
      </c>
    </row>
    <row r="43" spans="1:17" s="112" customFormat="1">
      <c r="A43" s="119">
        <v>540117</v>
      </c>
      <c r="B43" s="120" t="s">
        <v>54</v>
      </c>
      <c r="C43" s="114" t="s">
        <v>351</v>
      </c>
      <c r="D43" s="119" t="s">
        <v>49</v>
      </c>
      <c r="E43" s="119" t="s">
        <v>16</v>
      </c>
      <c r="F43" s="119" t="s">
        <v>17</v>
      </c>
      <c r="G43" s="119" t="s">
        <v>77</v>
      </c>
      <c r="H43" s="119" t="s">
        <v>47</v>
      </c>
      <c r="I43" s="119" t="s">
        <v>41</v>
      </c>
      <c r="J43" s="121">
        <v>39.950647162375681</v>
      </c>
      <c r="K43" s="137">
        <v>26.61639514490923</v>
      </c>
      <c r="L43" s="119" t="s">
        <v>78</v>
      </c>
      <c r="M43" s="117" t="s">
        <v>724</v>
      </c>
      <c r="N43" s="117" t="s">
        <v>765</v>
      </c>
      <c r="O43" s="118">
        <v>42.68</v>
      </c>
      <c r="P43" s="118">
        <v>0.25</v>
      </c>
      <c r="Q43" s="119" t="s">
        <v>884</v>
      </c>
    </row>
    <row r="44" spans="1:17" s="112" customFormat="1">
      <c r="A44" s="119">
        <v>542537</v>
      </c>
      <c r="B44" s="120" t="s">
        <v>70</v>
      </c>
      <c r="C44" s="114" t="s">
        <v>351</v>
      </c>
      <c r="D44" s="119" t="s">
        <v>45</v>
      </c>
      <c r="E44" s="119" t="s">
        <v>16</v>
      </c>
      <c r="F44" s="119" t="s">
        <v>17</v>
      </c>
      <c r="G44" s="119" t="s">
        <v>74</v>
      </c>
      <c r="H44" s="119" t="s">
        <v>47</v>
      </c>
      <c r="I44" s="119" t="s">
        <v>72</v>
      </c>
      <c r="J44" s="121">
        <v>40.0297887742</v>
      </c>
      <c r="K44" s="137">
        <v>26.6108890605</v>
      </c>
      <c r="L44" s="119"/>
      <c r="M44" s="117" t="s">
        <v>724</v>
      </c>
      <c r="N44" s="117" t="s">
        <v>765</v>
      </c>
      <c r="O44" s="118">
        <v>40.799999999999997</v>
      </c>
      <c r="P44" s="118">
        <v>0.36</v>
      </c>
      <c r="Q44" s="119" t="s">
        <v>884</v>
      </c>
    </row>
    <row r="45" spans="1:17" s="112" customFormat="1">
      <c r="A45" s="119">
        <v>542539</v>
      </c>
      <c r="B45" s="120" t="s">
        <v>70</v>
      </c>
      <c r="C45" s="114" t="s">
        <v>351</v>
      </c>
      <c r="D45" s="119" t="s">
        <v>49</v>
      </c>
      <c r="E45" s="119" t="s">
        <v>16</v>
      </c>
      <c r="F45" s="119" t="s">
        <v>17</v>
      </c>
      <c r="G45" s="119" t="s">
        <v>71</v>
      </c>
      <c r="H45" s="119" t="s">
        <v>47</v>
      </c>
      <c r="I45" s="119" t="s">
        <v>72</v>
      </c>
      <c r="J45" s="121">
        <v>40.0306155651</v>
      </c>
      <c r="K45" s="137">
        <v>26.610263185499999</v>
      </c>
      <c r="L45" s="119" t="s">
        <v>73</v>
      </c>
      <c r="M45" s="117" t="s">
        <v>724</v>
      </c>
      <c r="N45" s="117" t="s">
        <v>765</v>
      </c>
      <c r="O45" s="118">
        <v>39.57</v>
      </c>
      <c r="P45" s="118">
        <v>0.47</v>
      </c>
      <c r="Q45" s="119" t="s">
        <v>884</v>
      </c>
    </row>
    <row r="46" spans="1:17" s="112" customFormat="1">
      <c r="A46" s="119">
        <v>549115</v>
      </c>
      <c r="B46" s="120" t="s">
        <v>54</v>
      </c>
      <c r="C46" s="114" t="s">
        <v>351</v>
      </c>
      <c r="D46" s="119" t="s">
        <v>49</v>
      </c>
      <c r="E46" s="119" t="s">
        <v>16</v>
      </c>
      <c r="F46" s="119" t="s">
        <v>17</v>
      </c>
      <c r="G46" s="119" t="s">
        <v>68</v>
      </c>
      <c r="H46" s="119" t="s">
        <v>47</v>
      </c>
      <c r="I46" s="119" t="s">
        <v>41</v>
      </c>
      <c r="J46" s="121">
        <v>39.964334958436154</v>
      </c>
      <c r="K46" s="137">
        <v>26.60620208788372</v>
      </c>
      <c r="L46" s="119" t="s">
        <v>69</v>
      </c>
      <c r="M46" s="117" t="s">
        <v>724</v>
      </c>
      <c r="N46" s="117" t="s">
        <v>765</v>
      </c>
      <c r="O46" s="118">
        <v>40.11</v>
      </c>
      <c r="P46" s="118">
        <v>0.28000000000000003</v>
      </c>
      <c r="Q46" s="119" t="s">
        <v>884</v>
      </c>
    </row>
    <row r="47" spans="1:17" s="112" customFormat="1">
      <c r="A47" s="112">
        <v>549132</v>
      </c>
      <c r="B47" s="122" t="s">
        <v>529</v>
      </c>
      <c r="C47" s="112" t="s">
        <v>351</v>
      </c>
      <c r="D47" s="112" t="s">
        <v>49</v>
      </c>
      <c r="E47" s="112" t="s">
        <v>16</v>
      </c>
      <c r="F47" s="112" t="s">
        <v>17</v>
      </c>
      <c r="G47" s="112" t="s">
        <v>624</v>
      </c>
      <c r="H47" s="112" t="s">
        <v>92</v>
      </c>
      <c r="I47" s="112" t="s">
        <v>41</v>
      </c>
      <c r="J47" s="116">
        <v>39.887184413938499</v>
      </c>
      <c r="K47" s="137">
        <v>26.91969591869546</v>
      </c>
      <c r="M47" s="117" t="s">
        <v>724</v>
      </c>
      <c r="N47" s="117" t="s">
        <v>765</v>
      </c>
      <c r="O47" s="118">
        <v>27.2</v>
      </c>
      <c r="P47" s="118">
        <v>0.18</v>
      </c>
      <c r="Q47" s="119" t="s">
        <v>884</v>
      </c>
    </row>
    <row r="48" spans="1:17" s="112" customFormat="1">
      <c r="A48" s="112">
        <v>549133</v>
      </c>
      <c r="B48" s="122" t="s">
        <v>529</v>
      </c>
      <c r="C48" s="112" t="s">
        <v>351</v>
      </c>
      <c r="D48" s="112" t="s">
        <v>49</v>
      </c>
      <c r="E48" s="112" t="s">
        <v>16</v>
      </c>
      <c r="F48" s="112" t="s">
        <v>17</v>
      </c>
      <c r="G48" s="112" t="s">
        <v>622</v>
      </c>
      <c r="H48" s="112" t="s">
        <v>92</v>
      </c>
      <c r="I48" s="112" t="s">
        <v>41</v>
      </c>
      <c r="J48" s="116">
        <v>39.877681924295224</v>
      </c>
      <c r="K48" s="137">
        <v>26.911497612274509</v>
      </c>
      <c r="M48" s="117" t="s">
        <v>724</v>
      </c>
      <c r="N48" s="117" t="s">
        <v>765</v>
      </c>
      <c r="O48" s="118">
        <v>26.42</v>
      </c>
      <c r="P48" s="118">
        <v>0.15</v>
      </c>
      <c r="Q48" s="119" t="s">
        <v>884</v>
      </c>
    </row>
    <row r="49" spans="1:17" s="112" customFormat="1">
      <c r="A49" s="112">
        <v>549175</v>
      </c>
      <c r="B49" s="122" t="s">
        <v>527</v>
      </c>
      <c r="C49" s="112" t="s">
        <v>351</v>
      </c>
      <c r="D49" s="112" t="s">
        <v>49</v>
      </c>
      <c r="E49" s="112" t="s">
        <v>16</v>
      </c>
      <c r="F49" s="112" t="s">
        <v>17</v>
      </c>
      <c r="G49" s="112" t="s">
        <v>659</v>
      </c>
      <c r="H49" s="112" t="s">
        <v>700</v>
      </c>
      <c r="I49" s="112" t="s">
        <v>688</v>
      </c>
      <c r="J49" s="116">
        <v>39.736432999999998</v>
      </c>
      <c r="K49" s="137">
        <v>27.586898999999999</v>
      </c>
      <c r="M49" s="117" t="s">
        <v>724</v>
      </c>
      <c r="N49" s="117" t="s">
        <v>765</v>
      </c>
      <c r="O49" s="118">
        <v>25.03</v>
      </c>
      <c r="P49" s="118">
        <v>0.15</v>
      </c>
      <c r="Q49" s="119" t="s">
        <v>884</v>
      </c>
    </row>
    <row r="50" spans="1:17" s="112" customFormat="1">
      <c r="A50" s="112">
        <v>549180</v>
      </c>
      <c r="B50" s="122" t="s">
        <v>540</v>
      </c>
      <c r="C50" s="112" t="s">
        <v>351</v>
      </c>
      <c r="D50" s="112" t="s">
        <v>49</v>
      </c>
      <c r="E50" s="112" t="s">
        <v>16</v>
      </c>
      <c r="F50" s="112" t="s">
        <v>17</v>
      </c>
      <c r="G50" s="112" t="s">
        <v>634</v>
      </c>
      <c r="H50" s="112" t="s">
        <v>691</v>
      </c>
      <c r="I50" s="112" t="s">
        <v>72</v>
      </c>
      <c r="J50" s="116">
        <v>39.827451000000003</v>
      </c>
      <c r="K50" s="137">
        <v>27.821446000000002</v>
      </c>
      <c r="M50" s="117" t="s">
        <v>724</v>
      </c>
      <c r="N50" s="117" t="s">
        <v>765</v>
      </c>
      <c r="O50" s="118">
        <v>23.17</v>
      </c>
      <c r="P50" s="118">
        <v>0.28000000000000003</v>
      </c>
      <c r="Q50" s="119" t="s">
        <v>884</v>
      </c>
    </row>
    <row r="51" spans="1:17" s="112" customFormat="1">
      <c r="A51" s="112">
        <v>549183</v>
      </c>
      <c r="B51" s="122" t="s">
        <v>552</v>
      </c>
      <c r="C51" s="112" t="s">
        <v>351</v>
      </c>
      <c r="D51" s="112" t="s">
        <v>49</v>
      </c>
      <c r="E51" s="112" t="s">
        <v>16</v>
      </c>
      <c r="F51" s="112" t="s">
        <v>17</v>
      </c>
      <c r="G51" s="112" t="s">
        <v>641</v>
      </c>
      <c r="H51" s="112" t="s">
        <v>61</v>
      </c>
      <c r="I51" s="112" t="s">
        <v>696</v>
      </c>
      <c r="J51" s="116">
        <v>39.630372999999999</v>
      </c>
      <c r="K51" s="137">
        <v>27.107005000000001</v>
      </c>
      <c r="M51" s="117" t="s">
        <v>724</v>
      </c>
      <c r="N51" s="117" t="s">
        <v>765</v>
      </c>
      <c r="O51" s="118">
        <v>28.16</v>
      </c>
      <c r="P51" s="118">
        <v>0.34</v>
      </c>
      <c r="Q51" s="119" t="s">
        <v>884</v>
      </c>
    </row>
    <row r="52" spans="1:17" s="112" customFormat="1">
      <c r="A52" s="112">
        <v>549183</v>
      </c>
      <c r="B52" s="122" t="s">
        <v>552</v>
      </c>
      <c r="C52" s="112" t="s">
        <v>351</v>
      </c>
      <c r="D52" s="112" t="s">
        <v>49</v>
      </c>
      <c r="E52" s="112" t="s">
        <v>16</v>
      </c>
      <c r="F52" s="112" t="s">
        <v>17</v>
      </c>
      <c r="G52" s="112" t="s">
        <v>641</v>
      </c>
      <c r="H52" s="112" t="s">
        <v>61</v>
      </c>
      <c r="I52" s="112" t="s">
        <v>696</v>
      </c>
      <c r="J52" s="116">
        <v>39.630372999999999</v>
      </c>
      <c r="K52" s="137">
        <v>27.107005000000001</v>
      </c>
      <c r="M52" s="117" t="s">
        <v>724</v>
      </c>
      <c r="N52" s="117" t="s">
        <v>765</v>
      </c>
      <c r="O52" s="118">
        <v>28.16</v>
      </c>
      <c r="P52" s="118">
        <v>0.34</v>
      </c>
      <c r="Q52" s="119" t="s">
        <v>884</v>
      </c>
    </row>
    <row r="53" spans="1:17" s="112" customFormat="1">
      <c r="A53" s="112">
        <v>549184</v>
      </c>
      <c r="B53" s="122" t="s">
        <v>552</v>
      </c>
      <c r="C53" s="112" t="s">
        <v>351</v>
      </c>
      <c r="D53" s="112" t="s">
        <v>49</v>
      </c>
      <c r="E53" s="112" t="s">
        <v>16</v>
      </c>
      <c r="F53" s="112" t="s">
        <v>17</v>
      </c>
      <c r="G53" s="112" t="s">
        <v>642</v>
      </c>
      <c r="H53" s="112" t="s">
        <v>61</v>
      </c>
      <c r="I53" s="112" t="s">
        <v>696</v>
      </c>
      <c r="J53" s="116">
        <v>39.630372999999999</v>
      </c>
      <c r="K53" s="137">
        <v>27.107005000000001</v>
      </c>
      <c r="M53" s="117" t="s">
        <v>724</v>
      </c>
      <c r="N53" s="117" t="s">
        <v>765</v>
      </c>
      <c r="O53" s="118">
        <v>24.7</v>
      </c>
      <c r="P53" s="118">
        <v>0.15</v>
      </c>
      <c r="Q53" s="119" t="s">
        <v>884</v>
      </c>
    </row>
    <row r="54" spans="1:17" s="112" customFormat="1">
      <c r="A54" s="112">
        <v>549190</v>
      </c>
      <c r="B54" s="122" t="s">
        <v>552</v>
      </c>
      <c r="C54" s="112" t="s">
        <v>351</v>
      </c>
      <c r="D54" s="112" t="s">
        <v>49</v>
      </c>
      <c r="E54" s="112" t="s">
        <v>16</v>
      </c>
      <c r="F54" s="112" t="s">
        <v>17</v>
      </c>
      <c r="G54" s="112" t="s">
        <v>643</v>
      </c>
      <c r="H54" s="112" t="s">
        <v>61</v>
      </c>
      <c r="I54" s="112" t="s">
        <v>696</v>
      </c>
      <c r="J54" s="116">
        <v>39.638748</v>
      </c>
      <c r="K54" s="137">
        <v>27.102530999999999</v>
      </c>
      <c r="M54" s="117" t="s">
        <v>724</v>
      </c>
      <c r="N54" s="117" t="s">
        <v>765</v>
      </c>
      <c r="O54" s="118">
        <v>24.56</v>
      </c>
      <c r="P54" s="118">
        <v>0.16</v>
      </c>
      <c r="Q54" s="119" t="s">
        <v>884</v>
      </c>
    </row>
    <row r="55" spans="1:17" s="112" customFormat="1">
      <c r="A55" s="112">
        <v>549175</v>
      </c>
      <c r="B55" s="122" t="s">
        <v>527</v>
      </c>
      <c r="C55" s="112" t="s">
        <v>351</v>
      </c>
      <c r="D55" s="112" t="s">
        <v>49</v>
      </c>
      <c r="E55" s="112" t="s">
        <v>16</v>
      </c>
      <c r="F55" s="112" t="s">
        <v>17</v>
      </c>
      <c r="G55" s="112" t="s">
        <v>658</v>
      </c>
      <c r="H55" s="123" t="s">
        <v>699</v>
      </c>
      <c r="I55" s="112" t="s">
        <v>688</v>
      </c>
      <c r="J55" s="116">
        <v>39.736432999999998</v>
      </c>
      <c r="K55" s="137">
        <v>27.586898999999999</v>
      </c>
      <c r="M55" s="117" t="s">
        <v>724</v>
      </c>
      <c r="N55" s="117" t="s">
        <v>765</v>
      </c>
      <c r="O55" s="118">
        <v>25.03</v>
      </c>
      <c r="P55" s="118">
        <v>0.15</v>
      </c>
      <c r="Q55" s="119" t="s">
        <v>884</v>
      </c>
    </row>
    <row r="56" spans="1:17" s="112" customFormat="1">
      <c r="A56" s="112">
        <v>549193</v>
      </c>
      <c r="B56" s="122" t="s">
        <v>546</v>
      </c>
      <c r="C56" s="112" t="s">
        <v>351</v>
      </c>
      <c r="D56" s="112" t="s">
        <v>49</v>
      </c>
      <c r="E56" s="112" t="s">
        <v>16</v>
      </c>
      <c r="F56" s="112" t="s">
        <v>17</v>
      </c>
      <c r="G56" s="112" t="s">
        <v>640</v>
      </c>
      <c r="H56" s="112" t="s">
        <v>283</v>
      </c>
      <c r="I56" s="112" t="s">
        <v>41</v>
      </c>
      <c r="J56" s="116">
        <v>39.526333999999999</v>
      </c>
      <c r="K56" s="137">
        <v>27.090869999999999</v>
      </c>
      <c r="L56" s="112" t="s">
        <v>712</v>
      </c>
      <c r="M56" s="117" t="s">
        <v>724</v>
      </c>
      <c r="N56" s="117" t="s">
        <v>765</v>
      </c>
      <c r="O56" s="118">
        <v>27.25</v>
      </c>
      <c r="P56" s="118">
        <v>0.42</v>
      </c>
      <c r="Q56" s="119" t="s">
        <v>884</v>
      </c>
    </row>
    <row r="57" spans="1:17" s="112" customFormat="1">
      <c r="A57" s="119">
        <v>542592</v>
      </c>
      <c r="B57" s="120" t="s">
        <v>211</v>
      </c>
      <c r="C57" s="114" t="s">
        <v>351</v>
      </c>
      <c r="D57" s="119" t="s">
        <v>39</v>
      </c>
      <c r="E57" s="119" t="s">
        <v>16</v>
      </c>
      <c r="F57" s="119" t="s">
        <v>17</v>
      </c>
      <c r="G57" s="119" t="s">
        <v>212</v>
      </c>
      <c r="H57" s="119" t="s">
        <v>61</v>
      </c>
      <c r="I57" s="119" t="s">
        <v>72</v>
      </c>
      <c r="J57" s="121">
        <v>39.872318790999998</v>
      </c>
      <c r="K57" s="137">
        <v>29.453872704999998</v>
      </c>
      <c r="L57" s="119"/>
      <c r="M57" s="117" t="s">
        <v>724</v>
      </c>
      <c r="N57" s="117" t="s">
        <v>765</v>
      </c>
      <c r="O57" s="118">
        <v>46.74</v>
      </c>
      <c r="P57" s="118">
        <v>0.37</v>
      </c>
      <c r="Q57" s="119" t="s">
        <v>884</v>
      </c>
    </row>
    <row r="58" spans="1:17" s="112" customFormat="1">
      <c r="A58" s="119">
        <v>542592</v>
      </c>
      <c r="B58" s="120" t="s">
        <v>211</v>
      </c>
      <c r="C58" s="114" t="s">
        <v>351</v>
      </c>
      <c r="D58" s="119" t="s">
        <v>49</v>
      </c>
      <c r="E58" s="119" t="s">
        <v>16</v>
      </c>
      <c r="F58" s="119" t="s">
        <v>17</v>
      </c>
      <c r="G58" s="119" t="s">
        <v>212</v>
      </c>
      <c r="H58" s="119" t="s">
        <v>61</v>
      </c>
      <c r="I58" s="119" t="s">
        <v>72</v>
      </c>
      <c r="J58" s="121">
        <v>39.872318790999998</v>
      </c>
      <c r="K58" s="137">
        <v>29.453872704999998</v>
      </c>
      <c r="L58" s="119"/>
      <c r="M58" s="117" t="s">
        <v>724</v>
      </c>
      <c r="N58" s="117" t="s">
        <v>765</v>
      </c>
      <c r="O58" s="118">
        <v>49.64</v>
      </c>
      <c r="P58" s="118">
        <v>0.28000000000000003</v>
      </c>
      <c r="Q58" s="119" t="s">
        <v>884</v>
      </c>
    </row>
    <row r="59" spans="1:17" s="112" customFormat="1">
      <c r="A59" s="119">
        <v>542593</v>
      </c>
      <c r="B59" s="120" t="s">
        <v>211</v>
      </c>
      <c r="C59" s="114" t="s">
        <v>351</v>
      </c>
      <c r="D59" s="119" t="s">
        <v>45</v>
      </c>
      <c r="E59" s="119" t="s">
        <v>16</v>
      </c>
      <c r="F59" s="119" t="s">
        <v>17</v>
      </c>
      <c r="G59" s="119" t="s">
        <v>157</v>
      </c>
      <c r="H59" s="119" t="s">
        <v>61</v>
      </c>
      <c r="I59" s="119" t="s">
        <v>72</v>
      </c>
      <c r="J59" s="121">
        <v>39.874785367999998</v>
      </c>
      <c r="K59" s="137">
        <v>29.4565094825</v>
      </c>
      <c r="L59" s="119"/>
      <c r="M59" s="117" t="s">
        <v>724</v>
      </c>
      <c r="N59" s="117" t="s">
        <v>765</v>
      </c>
      <c r="O59" s="118">
        <v>48.76</v>
      </c>
      <c r="P59" s="118">
        <v>0.54</v>
      </c>
      <c r="Q59" s="119" t="s">
        <v>884</v>
      </c>
    </row>
    <row r="60" spans="1:17" s="112" customFormat="1">
      <c r="A60" s="119">
        <v>542593</v>
      </c>
      <c r="B60" s="120" t="s">
        <v>211</v>
      </c>
      <c r="C60" s="114" t="s">
        <v>351</v>
      </c>
      <c r="D60" s="119" t="s">
        <v>49</v>
      </c>
      <c r="E60" s="119" t="s">
        <v>16</v>
      </c>
      <c r="F60" s="119" t="s">
        <v>17</v>
      </c>
      <c r="G60" s="119" t="s">
        <v>157</v>
      </c>
      <c r="H60" s="119" t="s">
        <v>61</v>
      </c>
      <c r="I60" s="119" t="s">
        <v>72</v>
      </c>
      <c r="J60" s="121">
        <v>39.874785367999998</v>
      </c>
      <c r="K60" s="137">
        <v>29.4565094825</v>
      </c>
      <c r="L60" s="119"/>
      <c r="M60" s="117" t="s">
        <v>724</v>
      </c>
      <c r="N60" s="117" t="s">
        <v>765</v>
      </c>
      <c r="O60" s="118">
        <v>49.9</v>
      </c>
      <c r="P60" s="118">
        <v>0.28000000000000003</v>
      </c>
      <c r="Q60" s="119" t="s">
        <v>884</v>
      </c>
    </row>
    <row r="61" spans="1:17" s="112" customFormat="1">
      <c r="A61" s="119">
        <v>542594</v>
      </c>
      <c r="B61" s="120" t="s">
        <v>211</v>
      </c>
      <c r="C61" s="114" t="s">
        <v>351</v>
      </c>
      <c r="D61" s="119" t="s">
        <v>39</v>
      </c>
      <c r="E61" s="119" t="s">
        <v>16</v>
      </c>
      <c r="F61" s="119" t="s">
        <v>17</v>
      </c>
      <c r="G61" s="119" t="s">
        <v>213</v>
      </c>
      <c r="H61" s="119" t="s">
        <v>61</v>
      </c>
      <c r="I61" s="119" t="s">
        <v>72</v>
      </c>
      <c r="J61" s="124">
        <v>39.873112999999996</v>
      </c>
      <c r="K61" s="138">
        <v>29.455952</v>
      </c>
      <c r="L61" s="119"/>
      <c r="M61" s="117" t="s">
        <v>724</v>
      </c>
      <c r="N61" s="117" t="s">
        <v>765</v>
      </c>
      <c r="O61" s="118">
        <v>47.49</v>
      </c>
      <c r="P61" s="118">
        <v>0.27</v>
      </c>
      <c r="Q61" s="119" t="s">
        <v>884</v>
      </c>
    </row>
    <row r="62" spans="1:17" s="112" customFormat="1">
      <c r="A62" s="119">
        <v>549167</v>
      </c>
      <c r="B62" s="120" t="s">
        <v>248</v>
      </c>
      <c r="C62" s="114" t="s">
        <v>351</v>
      </c>
      <c r="D62" s="119" t="s">
        <v>49</v>
      </c>
      <c r="E62" s="119" t="s">
        <v>16</v>
      </c>
      <c r="F62" s="119" t="s">
        <v>17</v>
      </c>
      <c r="G62" s="119" t="s">
        <v>249</v>
      </c>
      <c r="H62" s="119" t="s">
        <v>250</v>
      </c>
      <c r="I62" s="119" t="s">
        <v>41</v>
      </c>
      <c r="J62" s="121">
        <v>39.522339810940515</v>
      </c>
      <c r="K62" s="137">
        <v>31.216770014496877</v>
      </c>
      <c r="L62" s="119"/>
      <c r="M62" s="117" t="s">
        <v>724</v>
      </c>
      <c r="N62" s="117" t="s">
        <v>765</v>
      </c>
      <c r="O62" s="118">
        <v>57.32</v>
      </c>
      <c r="P62" s="118">
        <v>0.36</v>
      </c>
      <c r="Q62" s="119" t="s">
        <v>884</v>
      </c>
    </row>
    <row r="63" spans="1:17" s="112" customFormat="1">
      <c r="A63" s="112" t="s">
        <v>391</v>
      </c>
      <c r="B63" s="122" t="s">
        <v>543</v>
      </c>
      <c r="C63" s="112" t="s">
        <v>280</v>
      </c>
      <c r="D63" s="112" t="s">
        <v>39</v>
      </c>
      <c r="E63" s="112" t="s">
        <v>16</v>
      </c>
      <c r="F63" s="112" t="s">
        <v>17</v>
      </c>
      <c r="G63" s="112" t="s">
        <v>255</v>
      </c>
      <c r="H63" s="112" t="s">
        <v>19</v>
      </c>
      <c r="I63" s="112" t="s">
        <v>20</v>
      </c>
      <c r="J63" s="116">
        <v>41.63326</v>
      </c>
      <c r="K63" s="137">
        <v>25.860348999999999</v>
      </c>
      <c r="L63" s="112" t="s">
        <v>710</v>
      </c>
      <c r="M63" s="117" t="s">
        <v>724</v>
      </c>
      <c r="N63" s="117" t="s">
        <v>765</v>
      </c>
      <c r="O63" s="118">
        <v>31.26</v>
      </c>
      <c r="P63" s="118">
        <v>0.19</v>
      </c>
      <c r="Q63" s="161" t="s">
        <v>888</v>
      </c>
    </row>
    <row r="64" spans="1:17" s="112" customFormat="1">
      <c r="A64" s="112" t="s">
        <v>410</v>
      </c>
      <c r="B64" s="122" t="s">
        <v>553</v>
      </c>
      <c r="C64" s="112" t="s">
        <v>351</v>
      </c>
      <c r="D64" s="112" t="s">
        <v>606</v>
      </c>
      <c r="E64" s="112" t="s">
        <v>16</v>
      </c>
      <c r="F64" s="112" t="s">
        <v>17</v>
      </c>
      <c r="G64" s="112" t="s">
        <v>644</v>
      </c>
      <c r="H64" s="112" t="s">
        <v>61</v>
      </c>
      <c r="J64" s="116">
        <v>39.924332000024201</v>
      </c>
      <c r="K64" s="137">
        <v>26.803960999989499</v>
      </c>
      <c r="M64" s="117" t="s">
        <v>724</v>
      </c>
      <c r="N64" s="117" t="s">
        <v>765</v>
      </c>
      <c r="O64" s="118">
        <v>24.81</v>
      </c>
      <c r="P64" s="118">
        <v>0.14000000000000001</v>
      </c>
      <c r="Q64" s="161" t="s">
        <v>901</v>
      </c>
    </row>
    <row r="65" spans="1:17" s="112" customFormat="1">
      <c r="A65" s="112" t="s">
        <v>409</v>
      </c>
      <c r="B65" s="122" t="s">
        <v>553</v>
      </c>
      <c r="C65" s="112" t="s">
        <v>351</v>
      </c>
      <c r="D65" s="112" t="s">
        <v>606</v>
      </c>
      <c r="E65" s="112" t="s">
        <v>16</v>
      </c>
      <c r="F65" s="112" t="s">
        <v>17</v>
      </c>
      <c r="G65" s="112" t="s">
        <v>644</v>
      </c>
      <c r="H65" s="112" t="s">
        <v>61</v>
      </c>
      <c r="J65" s="116">
        <v>39.923324000027897</v>
      </c>
      <c r="K65" s="137">
        <v>26.802497999987001</v>
      </c>
      <c r="M65" s="117" t="s">
        <v>724</v>
      </c>
      <c r="N65" s="117" t="s">
        <v>765</v>
      </c>
      <c r="O65" s="118">
        <v>25.15</v>
      </c>
      <c r="P65" s="118">
        <v>0.15</v>
      </c>
      <c r="Q65" s="161" t="s">
        <v>901</v>
      </c>
    </row>
    <row r="66" spans="1:17" s="112" customFormat="1">
      <c r="A66" s="112" t="s">
        <v>389</v>
      </c>
      <c r="B66" s="122" t="s">
        <v>541</v>
      </c>
      <c r="C66" s="112" t="s">
        <v>351</v>
      </c>
      <c r="D66" s="112" t="s">
        <v>45</v>
      </c>
      <c r="E66" s="112" t="s">
        <v>16</v>
      </c>
      <c r="F66" s="112" t="s">
        <v>17</v>
      </c>
      <c r="G66" s="112" t="s">
        <v>174</v>
      </c>
      <c r="H66" s="112" t="s">
        <v>691</v>
      </c>
      <c r="I66" s="112" t="s">
        <v>72</v>
      </c>
      <c r="J66" s="116">
        <v>39.820141999999997</v>
      </c>
      <c r="K66" s="137">
        <v>27.842124999999999</v>
      </c>
      <c r="L66" s="112" t="s">
        <v>709</v>
      </c>
      <c r="M66" s="117" t="s">
        <v>724</v>
      </c>
      <c r="N66" s="117" t="s">
        <v>765</v>
      </c>
      <c r="O66" s="118">
        <v>23.2</v>
      </c>
      <c r="P66" s="118">
        <v>0.5</v>
      </c>
      <c r="Q66" s="161" t="s">
        <v>915</v>
      </c>
    </row>
    <row r="67" spans="1:17" s="112" customFormat="1">
      <c r="A67" s="112">
        <v>549125</v>
      </c>
      <c r="B67" s="122" t="s">
        <v>568</v>
      </c>
      <c r="C67" s="112" t="s">
        <v>351</v>
      </c>
      <c r="D67" s="112" t="s">
        <v>49</v>
      </c>
      <c r="E67" s="112" t="s">
        <v>16</v>
      </c>
      <c r="F67" s="112" t="s">
        <v>17</v>
      </c>
      <c r="G67" s="112" t="s">
        <v>657</v>
      </c>
      <c r="H67" s="112" t="s">
        <v>699</v>
      </c>
      <c r="I67" s="112" t="s">
        <v>692</v>
      </c>
      <c r="J67" s="116">
        <v>39.771968000000001</v>
      </c>
      <c r="K67" s="137">
        <v>26.763974000000001</v>
      </c>
      <c r="M67" s="117" t="s">
        <v>724</v>
      </c>
      <c r="N67" s="117" t="s">
        <v>765</v>
      </c>
      <c r="O67" s="118">
        <v>28.25</v>
      </c>
      <c r="P67" s="118">
        <v>0.17</v>
      </c>
      <c r="Q67" s="119" t="s">
        <v>884</v>
      </c>
    </row>
    <row r="68" spans="1:17" s="112" customFormat="1">
      <c r="A68" s="112" t="s">
        <v>109</v>
      </c>
      <c r="B68" s="122" t="s">
        <v>108</v>
      </c>
      <c r="C68" s="114" t="s">
        <v>351</v>
      </c>
      <c r="D68" s="117" t="s">
        <v>45</v>
      </c>
      <c r="E68" s="119" t="s">
        <v>16</v>
      </c>
      <c r="F68" s="115" t="s">
        <v>17</v>
      </c>
      <c r="G68" s="112" t="s">
        <v>110</v>
      </c>
      <c r="H68" s="112" t="s">
        <v>47</v>
      </c>
      <c r="I68" s="112" t="s">
        <v>20</v>
      </c>
      <c r="J68" s="116">
        <v>40.030662</v>
      </c>
      <c r="K68" s="137">
        <v>26.797858000000002</v>
      </c>
      <c r="L68" s="112" t="s">
        <v>111</v>
      </c>
      <c r="M68" s="117" t="s">
        <v>724</v>
      </c>
      <c r="N68" s="117" t="s">
        <v>765</v>
      </c>
      <c r="O68" s="118">
        <v>35.700000000000003</v>
      </c>
      <c r="P68" s="118">
        <v>1</v>
      </c>
      <c r="Q68" s="119" t="s">
        <v>913</v>
      </c>
    </row>
    <row r="69" spans="1:17" s="112" customFormat="1">
      <c r="A69" s="112" t="s">
        <v>354</v>
      </c>
      <c r="B69" s="122" t="s">
        <v>518</v>
      </c>
      <c r="C69" s="112" t="s">
        <v>280</v>
      </c>
      <c r="D69" s="112" t="s">
        <v>49</v>
      </c>
      <c r="E69" s="112" t="s">
        <v>288</v>
      </c>
      <c r="F69" s="112" t="s">
        <v>17</v>
      </c>
      <c r="G69" s="112" t="s">
        <v>614</v>
      </c>
      <c r="H69" s="112" t="s">
        <v>35</v>
      </c>
      <c r="I69" s="112" t="s">
        <v>41</v>
      </c>
      <c r="J69" s="116">
        <v>41.859597000000001</v>
      </c>
      <c r="K69" s="137">
        <v>25.132089000000001</v>
      </c>
      <c r="M69" s="117" t="s">
        <v>724</v>
      </c>
      <c r="N69" s="117" t="s">
        <v>765</v>
      </c>
      <c r="O69" s="118">
        <v>31.76</v>
      </c>
      <c r="P69" s="118">
        <v>0.44</v>
      </c>
      <c r="Q69" s="119" t="s">
        <v>905</v>
      </c>
    </row>
    <row r="70" spans="1:17" s="112" customFormat="1">
      <c r="A70" s="112" t="s">
        <v>355</v>
      </c>
      <c r="B70" s="122" t="s">
        <v>519</v>
      </c>
      <c r="C70" s="112" t="s">
        <v>280</v>
      </c>
      <c r="D70" s="112" t="s">
        <v>49</v>
      </c>
      <c r="E70" s="112" t="s">
        <v>288</v>
      </c>
      <c r="F70" s="112" t="s">
        <v>17</v>
      </c>
      <c r="G70" s="112" t="s">
        <v>615</v>
      </c>
      <c r="H70" s="112" t="s">
        <v>35</v>
      </c>
      <c r="I70" s="112" t="s">
        <v>41</v>
      </c>
      <c r="J70" s="116">
        <v>41.879213999999997</v>
      </c>
      <c r="K70" s="137">
        <v>25.269753000000001</v>
      </c>
      <c r="M70" s="117" t="s">
        <v>724</v>
      </c>
      <c r="N70" s="117" t="s">
        <v>765</v>
      </c>
      <c r="O70" s="118">
        <v>32.85</v>
      </c>
      <c r="P70" s="118">
        <v>0.28000000000000003</v>
      </c>
      <c r="Q70" s="119" t="s">
        <v>905</v>
      </c>
    </row>
    <row r="71" spans="1:17" s="112" customFormat="1">
      <c r="A71" s="112" t="s">
        <v>355</v>
      </c>
      <c r="B71" s="122" t="s">
        <v>519</v>
      </c>
      <c r="C71" s="112" t="s">
        <v>280</v>
      </c>
      <c r="D71" s="112" t="s">
        <v>39</v>
      </c>
      <c r="E71" s="112" t="s">
        <v>288</v>
      </c>
      <c r="F71" s="112" t="s">
        <v>17</v>
      </c>
      <c r="G71" s="112" t="s">
        <v>615</v>
      </c>
      <c r="H71" s="112" t="s">
        <v>35</v>
      </c>
      <c r="I71" s="112" t="s">
        <v>41</v>
      </c>
      <c r="J71" s="116">
        <v>41.879213999999997</v>
      </c>
      <c r="K71" s="137">
        <v>25.269753000000001</v>
      </c>
      <c r="M71" s="117" t="s">
        <v>724</v>
      </c>
      <c r="N71" s="117" t="s">
        <v>765</v>
      </c>
      <c r="O71" s="118">
        <v>32.99</v>
      </c>
      <c r="P71" s="118">
        <v>0.38</v>
      </c>
      <c r="Q71" s="119" t="s">
        <v>905</v>
      </c>
    </row>
    <row r="72" spans="1:17" s="112" customFormat="1">
      <c r="A72" s="112" t="s">
        <v>405</v>
      </c>
      <c r="B72" s="122" t="s">
        <v>549</v>
      </c>
      <c r="C72" s="112" t="s">
        <v>603</v>
      </c>
      <c r="D72" s="112" t="s">
        <v>15</v>
      </c>
      <c r="E72" s="112" t="s">
        <v>76</v>
      </c>
      <c r="F72" s="112" t="s">
        <v>17</v>
      </c>
      <c r="G72" s="112" t="s">
        <v>110</v>
      </c>
      <c r="H72" s="112" t="s">
        <v>695</v>
      </c>
      <c r="J72" s="116">
        <v>42.215425000000003</v>
      </c>
      <c r="K72" s="137">
        <v>22.398185999999999</v>
      </c>
      <c r="L72" s="112" t="s">
        <v>713</v>
      </c>
      <c r="M72" s="117" t="s">
        <v>724</v>
      </c>
      <c r="N72" s="117" t="s">
        <v>765</v>
      </c>
      <c r="O72" s="118">
        <v>31.16</v>
      </c>
      <c r="P72" s="118">
        <v>1.4</v>
      </c>
      <c r="Q72" s="161" t="s">
        <v>873</v>
      </c>
    </row>
    <row r="73" spans="1:17" s="126" customFormat="1">
      <c r="A73" s="141">
        <v>542531</v>
      </c>
      <c r="B73" s="132" t="s">
        <v>42</v>
      </c>
      <c r="C73" s="131" t="s">
        <v>351</v>
      </c>
      <c r="D73" s="141" t="s">
        <v>39</v>
      </c>
      <c r="E73" s="141" t="s">
        <v>16</v>
      </c>
      <c r="F73" s="141" t="s">
        <v>17</v>
      </c>
      <c r="G73" s="141" t="s">
        <v>43</v>
      </c>
      <c r="H73" s="141" t="s">
        <v>19</v>
      </c>
      <c r="I73" s="141" t="s">
        <v>41</v>
      </c>
      <c r="J73" s="142">
        <v>40.005588177998426</v>
      </c>
      <c r="K73" s="139">
        <v>26.584806004090524</v>
      </c>
      <c r="L73" s="141" t="s">
        <v>44</v>
      </c>
      <c r="M73" s="129" t="s">
        <v>28</v>
      </c>
      <c r="N73" s="129" t="s">
        <v>766</v>
      </c>
      <c r="O73" s="130">
        <v>49.23</v>
      </c>
      <c r="P73" s="130">
        <v>0.68</v>
      </c>
      <c r="Q73" s="141" t="s">
        <v>884</v>
      </c>
    </row>
    <row r="74" spans="1:17" s="126" customFormat="1">
      <c r="A74" s="141">
        <v>542534</v>
      </c>
      <c r="B74" s="132" t="s">
        <v>42</v>
      </c>
      <c r="C74" s="131" t="s">
        <v>351</v>
      </c>
      <c r="D74" s="141" t="s">
        <v>49</v>
      </c>
      <c r="E74" s="141" t="s">
        <v>16</v>
      </c>
      <c r="F74" s="141" t="s">
        <v>17</v>
      </c>
      <c r="G74" s="141" t="s">
        <v>52</v>
      </c>
      <c r="H74" s="141" t="s">
        <v>19</v>
      </c>
      <c r="I74" s="141" t="s">
        <v>41</v>
      </c>
      <c r="J74" s="142">
        <v>40.005457467780161</v>
      </c>
      <c r="K74" s="139">
        <v>26.591121725214592</v>
      </c>
      <c r="L74" s="141" t="s">
        <v>53</v>
      </c>
      <c r="M74" s="129" t="s">
        <v>28</v>
      </c>
      <c r="N74" s="129" t="s">
        <v>766</v>
      </c>
      <c r="O74" s="130">
        <v>42.27</v>
      </c>
      <c r="P74" s="130">
        <v>0.96</v>
      </c>
      <c r="Q74" s="141" t="s">
        <v>884</v>
      </c>
    </row>
    <row r="75" spans="1:17" s="126" customFormat="1">
      <c r="A75" s="141">
        <v>542536</v>
      </c>
      <c r="B75" s="132" t="s">
        <v>42</v>
      </c>
      <c r="C75" s="131" t="s">
        <v>351</v>
      </c>
      <c r="D75" s="141" t="s">
        <v>49</v>
      </c>
      <c r="E75" s="141" t="s">
        <v>16</v>
      </c>
      <c r="F75" s="141" t="s">
        <v>17</v>
      </c>
      <c r="G75" s="141" t="s">
        <v>50</v>
      </c>
      <c r="H75" s="141" t="s">
        <v>19</v>
      </c>
      <c r="I75" s="141" t="s">
        <v>41</v>
      </c>
      <c r="J75" s="142">
        <v>40.005421346847562</v>
      </c>
      <c r="K75" s="139">
        <v>26.591098508692625</v>
      </c>
      <c r="L75" s="141" t="s">
        <v>51</v>
      </c>
      <c r="M75" s="129" t="s">
        <v>28</v>
      </c>
      <c r="N75" s="129" t="s">
        <v>766</v>
      </c>
      <c r="O75" s="130">
        <v>42.19</v>
      </c>
      <c r="P75" s="130">
        <v>0.45</v>
      </c>
      <c r="Q75" s="141" t="s">
        <v>884</v>
      </c>
    </row>
    <row r="76" spans="1:17" s="126" customFormat="1">
      <c r="A76" s="141">
        <v>542536</v>
      </c>
      <c r="B76" s="132" t="s">
        <v>42</v>
      </c>
      <c r="C76" s="131" t="s">
        <v>351</v>
      </c>
      <c r="D76" s="141" t="s">
        <v>39</v>
      </c>
      <c r="E76" s="141" t="s">
        <v>16</v>
      </c>
      <c r="F76" s="141" t="s">
        <v>17</v>
      </c>
      <c r="G76" s="141" t="s">
        <v>50</v>
      </c>
      <c r="H76" s="141" t="s">
        <v>19</v>
      </c>
      <c r="I76" s="141" t="s">
        <v>41</v>
      </c>
      <c r="J76" s="142">
        <v>40.005421346847562</v>
      </c>
      <c r="K76" s="139">
        <v>26.591098508692625</v>
      </c>
      <c r="L76" s="141" t="s">
        <v>51</v>
      </c>
      <c r="M76" s="129" t="s">
        <v>28</v>
      </c>
      <c r="N76" s="129" t="s">
        <v>766</v>
      </c>
      <c r="O76" s="130">
        <v>43.34</v>
      </c>
      <c r="P76" s="130">
        <v>0.85</v>
      </c>
      <c r="Q76" s="141" t="s">
        <v>884</v>
      </c>
    </row>
    <row r="77" spans="1:17" s="126" customFormat="1">
      <c r="A77" s="126">
        <v>549102</v>
      </c>
      <c r="B77" s="127" t="s">
        <v>532</v>
      </c>
      <c r="C77" s="126" t="s">
        <v>351</v>
      </c>
      <c r="D77" s="126" t="s">
        <v>49</v>
      </c>
      <c r="E77" s="126" t="s">
        <v>16</v>
      </c>
      <c r="F77" s="126" t="s">
        <v>17</v>
      </c>
      <c r="G77" s="126" t="s">
        <v>631</v>
      </c>
      <c r="H77" s="126" t="s">
        <v>687</v>
      </c>
      <c r="I77" s="126" t="s">
        <v>62</v>
      </c>
      <c r="J77" s="128">
        <v>39.579954000000001</v>
      </c>
      <c r="K77" s="139">
        <v>27.238261000000001</v>
      </c>
      <c r="L77" s="126" t="s">
        <v>708</v>
      </c>
      <c r="M77" s="129" t="s">
        <v>28</v>
      </c>
      <c r="N77" s="129" t="s">
        <v>766</v>
      </c>
      <c r="O77" s="130">
        <v>24.18</v>
      </c>
      <c r="P77" s="130">
        <v>0.21</v>
      </c>
      <c r="Q77" s="141" t="s">
        <v>884</v>
      </c>
    </row>
    <row r="78" spans="1:17" s="126" customFormat="1">
      <c r="A78" s="126" t="s">
        <v>397</v>
      </c>
      <c r="B78" s="127" t="s">
        <v>543</v>
      </c>
      <c r="C78" s="126" t="s">
        <v>280</v>
      </c>
      <c r="D78" s="126" t="s">
        <v>49</v>
      </c>
      <c r="E78" s="126" t="s">
        <v>16</v>
      </c>
      <c r="F78" s="126" t="s">
        <v>17</v>
      </c>
      <c r="G78" s="126" t="s">
        <v>144</v>
      </c>
      <c r="H78" s="126" t="s">
        <v>19</v>
      </c>
      <c r="I78" s="126" t="s">
        <v>20</v>
      </c>
      <c r="J78" s="128">
        <v>41.63326</v>
      </c>
      <c r="K78" s="139">
        <v>25.860348999999999</v>
      </c>
      <c r="L78" s="126" t="s">
        <v>216</v>
      </c>
      <c r="M78" s="129" t="s">
        <v>28</v>
      </c>
      <c r="N78" s="129" t="s">
        <v>766</v>
      </c>
      <c r="O78" s="130">
        <v>32.72</v>
      </c>
      <c r="P78" s="130">
        <v>0.23</v>
      </c>
      <c r="Q78" s="162" t="s">
        <v>888</v>
      </c>
    </row>
    <row r="79" spans="1:17" s="126" customFormat="1">
      <c r="A79" s="126" t="s">
        <v>396</v>
      </c>
      <c r="B79" s="127" t="s">
        <v>543</v>
      </c>
      <c r="C79" s="126" t="s">
        <v>280</v>
      </c>
      <c r="D79" s="126" t="s">
        <v>605</v>
      </c>
      <c r="E79" s="126" t="s">
        <v>16</v>
      </c>
      <c r="F79" s="126" t="s">
        <v>17</v>
      </c>
      <c r="G79" s="126" t="s">
        <v>633</v>
      </c>
      <c r="H79" s="126" t="s">
        <v>19</v>
      </c>
      <c r="I79" s="126" t="s">
        <v>20</v>
      </c>
      <c r="J79" s="128">
        <v>41.63326</v>
      </c>
      <c r="K79" s="139">
        <v>25.860348999999999</v>
      </c>
      <c r="M79" s="129" t="s">
        <v>28</v>
      </c>
      <c r="N79" s="129" t="s">
        <v>766</v>
      </c>
      <c r="O79" s="130">
        <v>32.229999999999997</v>
      </c>
      <c r="P79" s="130">
        <v>0.19</v>
      </c>
      <c r="Q79" s="162" t="s">
        <v>888</v>
      </c>
    </row>
    <row r="80" spans="1:17" s="126" customFormat="1">
      <c r="A80" s="126" t="s">
        <v>401</v>
      </c>
      <c r="B80" s="127" t="s">
        <v>544</v>
      </c>
      <c r="C80" s="126" t="s">
        <v>280</v>
      </c>
      <c r="D80" s="126" t="s">
        <v>605</v>
      </c>
      <c r="E80" s="126" t="s">
        <v>16</v>
      </c>
      <c r="F80" s="126" t="s">
        <v>17</v>
      </c>
      <c r="G80" s="126" t="s">
        <v>638</v>
      </c>
      <c r="H80" s="126" t="s">
        <v>694</v>
      </c>
      <c r="I80" s="126" t="s">
        <v>41</v>
      </c>
      <c r="J80" s="128">
        <v>41.397013000000001</v>
      </c>
      <c r="K80" s="139">
        <v>25.634682000000002</v>
      </c>
      <c r="M80" s="129" t="s">
        <v>28</v>
      </c>
      <c r="N80" s="129" t="s">
        <v>766</v>
      </c>
      <c r="O80" s="130">
        <v>31.82</v>
      </c>
      <c r="P80" s="130">
        <v>0.2</v>
      </c>
      <c r="Q80" s="162" t="s">
        <v>892</v>
      </c>
    </row>
    <row r="81" spans="1:17" s="126" customFormat="1">
      <c r="A81" s="126" t="s">
        <v>383</v>
      </c>
      <c r="B81" s="127" t="s">
        <v>538</v>
      </c>
      <c r="C81" s="126" t="s">
        <v>282</v>
      </c>
      <c r="D81" s="126" t="s">
        <v>49</v>
      </c>
      <c r="E81" s="126" t="s">
        <v>16</v>
      </c>
      <c r="F81" s="126" t="s">
        <v>17</v>
      </c>
      <c r="G81" s="126" t="s">
        <v>633</v>
      </c>
      <c r="H81" s="126" t="s">
        <v>689</v>
      </c>
      <c r="I81" s="126" t="s">
        <v>690</v>
      </c>
      <c r="J81" s="128">
        <v>44.277602999999999</v>
      </c>
      <c r="K81" s="139">
        <v>20.308964</v>
      </c>
      <c r="M81" s="129" t="s">
        <v>28</v>
      </c>
      <c r="N81" s="129" t="s">
        <v>766</v>
      </c>
      <c r="O81" s="130">
        <v>28.9</v>
      </c>
      <c r="P81" s="130">
        <v>0.1</v>
      </c>
      <c r="Q81" s="162" t="s">
        <v>908</v>
      </c>
    </row>
    <row r="82" spans="1:17" s="126" customFormat="1">
      <c r="A82" s="126" t="s">
        <v>383</v>
      </c>
      <c r="B82" s="127" t="s">
        <v>538</v>
      </c>
      <c r="C82" s="126" t="s">
        <v>282</v>
      </c>
      <c r="D82" s="126" t="s">
        <v>39</v>
      </c>
      <c r="E82" s="126" t="s">
        <v>16</v>
      </c>
      <c r="F82" s="126" t="s">
        <v>17</v>
      </c>
      <c r="G82" s="126" t="s">
        <v>633</v>
      </c>
      <c r="H82" s="126" t="s">
        <v>689</v>
      </c>
      <c r="I82" s="126" t="s">
        <v>690</v>
      </c>
      <c r="J82" s="128">
        <v>44.277602999999999</v>
      </c>
      <c r="K82" s="139">
        <v>20.308964</v>
      </c>
      <c r="M82" s="129" t="s">
        <v>28</v>
      </c>
      <c r="N82" s="129" t="s">
        <v>766</v>
      </c>
      <c r="O82" s="130">
        <v>32.5</v>
      </c>
      <c r="P82" s="130">
        <v>0.3</v>
      </c>
      <c r="Q82" s="162" t="s">
        <v>908</v>
      </c>
    </row>
    <row r="83" spans="1:17" s="126" customFormat="1">
      <c r="A83" s="126" t="s">
        <v>379</v>
      </c>
      <c r="B83" s="127" t="s">
        <v>538</v>
      </c>
      <c r="C83" s="126" t="s">
        <v>282</v>
      </c>
      <c r="D83" s="126" t="s">
        <v>39</v>
      </c>
      <c r="E83" s="126" t="s">
        <v>16</v>
      </c>
      <c r="F83" s="126" t="s">
        <v>17</v>
      </c>
      <c r="G83" s="126" t="s">
        <v>633</v>
      </c>
      <c r="H83" s="126" t="s">
        <v>689</v>
      </c>
      <c r="I83" s="126" t="s">
        <v>690</v>
      </c>
      <c r="J83" s="128">
        <v>44.277602999999999</v>
      </c>
      <c r="K83" s="139">
        <v>20.308964</v>
      </c>
      <c r="M83" s="129" t="s">
        <v>28</v>
      </c>
      <c r="N83" s="129" t="s">
        <v>766</v>
      </c>
      <c r="O83" s="130">
        <v>29.3</v>
      </c>
      <c r="P83" s="130">
        <v>0.4</v>
      </c>
      <c r="Q83" s="162" t="s">
        <v>908</v>
      </c>
    </row>
    <row r="84" spans="1:17" s="126" customFormat="1">
      <c r="A84" s="126" t="s">
        <v>379</v>
      </c>
      <c r="B84" s="127" t="s">
        <v>538</v>
      </c>
      <c r="C84" s="126" t="s">
        <v>282</v>
      </c>
      <c r="D84" s="126" t="s">
        <v>49</v>
      </c>
      <c r="E84" s="126" t="s">
        <v>16</v>
      </c>
      <c r="F84" s="126" t="s">
        <v>17</v>
      </c>
      <c r="G84" s="126" t="s">
        <v>633</v>
      </c>
      <c r="H84" s="126" t="s">
        <v>689</v>
      </c>
      <c r="I84" s="126" t="s">
        <v>690</v>
      </c>
      <c r="J84" s="128">
        <v>44.277602999999999</v>
      </c>
      <c r="K84" s="139">
        <v>20.308964</v>
      </c>
      <c r="M84" s="129" t="s">
        <v>28</v>
      </c>
      <c r="N84" s="129" t="s">
        <v>766</v>
      </c>
      <c r="O84" s="130">
        <v>27.3</v>
      </c>
      <c r="P84" s="130">
        <v>0.1</v>
      </c>
      <c r="Q84" s="162" t="s">
        <v>908</v>
      </c>
    </row>
    <row r="85" spans="1:17" s="126" customFormat="1">
      <c r="A85" s="126" t="s">
        <v>386</v>
      </c>
      <c r="B85" s="127" t="s">
        <v>538</v>
      </c>
      <c r="C85" s="126" t="s">
        <v>282</v>
      </c>
      <c r="D85" s="126" t="s">
        <v>49</v>
      </c>
      <c r="E85" s="126" t="s">
        <v>16</v>
      </c>
      <c r="F85" s="126" t="s">
        <v>17</v>
      </c>
      <c r="G85" s="126" t="s">
        <v>633</v>
      </c>
      <c r="H85" s="126" t="s">
        <v>689</v>
      </c>
      <c r="I85" s="126" t="s">
        <v>690</v>
      </c>
      <c r="J85" s="128">
        <v>44.277602999999999</v>
      </c>
      <c r="K85" s="139">
        <v>20.308964</v>
      </c>
      <c r="L85" s="126" t="s">
        <v>36</v>
      </c>
      <c r="M85" s="129" t="s">
        <v>28</v>
      </c>
      <c r="N85" s="129" t="s">
        <v>766</v>
      </c>
      <c r="O85" s="130">
        <v>28.3</v>
      </c>
      <c r="P85" s="130">
        <v>0.2</v>
      </c>
      <c r="Q85" s="162" t="s">
        <v>908</v>
      </c>
    </row>
    <row r="86" spans="1:17" s="126" customFormat="1">
      <c r="A86" s="126" t="s">
        <v>384</v>
      </c>
      <c r="B86" s="127" t="s">
        <v>538</v>
      </c>
      <c r="C86" s="126" t="s">
        <v>282</v>
      </c>
      <c r="D86" s="126" t="s">
        <v>39</v>
      </c>
      <c r="E86" s="126" t="s">
        <v>16</v>
      </c>
      <c r="F86" s="126" t="s">
        <v>17</v>
      </c>
      <c r="G86" s="126" t="s">
        <v>633</v>
      </c>
      <c r="H86" s="126" t="s">
        <v>689</v>
      </c>
      <c r="I86" s="126" t="s">
        <v>690</v>
      </c>
      <c r="J86" s="128">
        <v>44.277602999999999</v>
      </c>
      <c r="K86" s="139">
        <v>20.308964</v>
      </c>
      <c r="M86" s="129" t="s">
        <v>28</v>
      </c>
      <c r="N86" s="129" t="s">
        <v>766</v>
      </c>
      <c r="O86" s="130">
        <v>31.4</v>
      </c>
      <c r="P86" s="130">
        <v>0.6</v>
      </c>
      <c r="Q86" s="162" t="s">
        <v>908</v>
      </c>
    </row>
    <row r="87" spans="1:17" s="126" customFormat="1">
      <c r="A87" s="126" t="s">
        <v>384</v>
      </c>
      <c r="B87" s="127" t="s">
        <v>538</v>
      </c>
      <c r="C87" s="126" t="s">
        <v>282</v>
      </c>
      <c r="D87" s="126" t="s">
        <v>45</v>
      </c>
      <c r="E87" s="126" t="s">
        <v>16</v>
      </c>
      <c r="F87" s="126" t="s">
        <v>17</v>
      </c>
      <c r="G87" s="126" t="s">
        <v>633</v>
      </c>
      <c r="H87" s="126" t="s">
        <v>689</v>
      </c>
      <c r="I87" s="126" t="s">
        <v>690</v>
      </c>
      <c r="J87" s="128">
        <v>44.277602999999999</v>
      </c>
      <c r="K87" s="139">
        <v>20.308964</v>
      </c>
      <c r="M87" s="129" t="s">
        <v>28</v>
      </c>
      <c r="N87" s="129" t="s">
        <v>766</v>
      </c>
      <c r="O87" s="130">
        <v>27.6</v>
      </c>
      <c r="P87" s="130">
        <v>0.1</v>
      </c>
      <c r="Q87" s="162" t="s">
        <v>908</v>
      </c>
    </row>
    <row r="88" spans="1:17" s="126" customFormat="1">
      <c r="A88" s="126" t="s">
        <v>381</v>
      </c>
      <c r="B88" s="127" t="s">
        <v>538</v>
      </c>
      <c r="C88" s="126" t="s">
        <v>282</v>
      </c>
      <c r="D88" s="126" t="s">
        <v>49</v>
      </c>
      <c r="E88" s="126" t="s">
        <v>16</v>
      </c>
      <c r="F88" s="126" t="s">
        <v>17</v>
      </c>
      <c r="G88" s="126" t="s">
        <v>633</v>
      </c>
      <c r="H88" s="126" t="s">
        <v>689</v>
      </c>
      <c r="I88" s="126" t="s">
        <v>690</v>
      </c>
      <c r="J88" s="128">
        <v>44.277602999999999</v>
      </c>
      <c r="K88" s="139">
        <v>20.308964</v>
      </c>
      <c r="M88" s="129" t="s">
        <v>28</v>
      </c>
      <c r="N88" s="129" t="s">
        <v>766</v>
      </c>
      <c r="O88" s="130">
        <v>29.2</v>
      </c>
      <c r="P88" s="130">
        <v>0.2</v>
      </c>
      <c r="Q88" s="162" t="s">
        <v>908</v>
      </c>
    </row>
    <row r="89" spans="1:17" s="126" customFormat="1">
      <c r="A89" s="126" t="s">
        <v>382</v>
      </c>
      <c r="B89" s="127" t="s">
        <v>538</v>
      </c>
      <c r="C89" s="126" t="s">
        <v>282</v>
      </c>
      <c r="D89" s="126" t="s">
        <v>49</v>
      </c>
      <c r="E89" s="126" t="s">
        <v>16</v>
      </c>
      <c r="F89" s="126" t="s">
        <v>17</v>
      </c>
      <c r="G89" s="126" t="s">
        <v>633</v>
      </c>
      <c r="H89" s="126" t="s">
        <v>689</v>
      </c>
      <c r="I89" s="126" t="s">
        <v>690</v>
      </c>
      <c r="J89" s="128">
        <v>44.277602999999999</v>
      </c>
      <c r="K89" s="139">
        <v>20.308964</v>
      </c>
      <c r="M89" s="129" t="s">
        <v>28</v>
      </c>
      <c r="N89" s="129" t="s">
        <v>766</v>
      </c>
      <c r="O89" s="130">
        <v>29.5</v>
      </c>
      <c r="P89" s="130">
        <v>0.1</v>
      </c>
      <c r="Q89" s="162" t="s">
        <v>908</v>
      </c>
    </row>
    <row r="90" spans="1:17" s="126" customFormat="1">
      <c r="A90" s="126" t="s">
        <v>380</v>
      </c>
      <c r="B90" s="127" t="s">
        <v>538</v>
      </c>
      <c r="C90" s="126" t="s">
        <v>282</v>
      </c>
      <c r="D90" s="126" t="s">
        <v>49</v>
      </c>
      <c r="E90" s="126" t="s">
        <v>16</v>
      </c>
      <c r="F90" s="126" t="s">
        <v>17</v>
      </c>
      <c r="G90" s="126" t="s">
        <v>633</v>
      </c>
      <c r="H90" s="126" t="s">
        <v>689</v>
      </c>
      <c r="I90" s="126" t="s">
        <v>690</v>
      </c>
      <c r="J90" s="128">
        <v>44.277602999999999</v>
      </c>
      <c r="K90" s="139">
        <v>20.308964</v>
      </c>
      <c r="M90" s="129" t="s">
        <v>28</v>
      </c>
      <c r="N90" s="129" t="s">
        <v>766</v>
      </c>
      <c r="O90" s="130">
        <v>28.5</v>
      </c>
      <c r="P90" s="130">
        <v>0.1</v>
      </c>
      <c r="Q90" s="162" t="s">
        <v>908</v>
      </c>
    </row>
    <row r="91" spans="1:17" s="126" customFormat="1">
      <c r="A91" s="126" t="s">
        <v>387</v>
      </c>
      <c r="B91" s="127" t="s">
        <v>539</v>
      </c>
      <c r="C91" s="126" t="s">
        <v>282</v>
      </c>
      <c r="D91" s="126" t="s">
        <v>45</v>
      </c>
      <c r="E91" s="126" t="s">
        <v>16</v>
      </c>
      <c r="F91" s="126" t="s">
        <v>17</v>
      </c>
      <c r="G91" s="126" t="s">
        <v>633</v>
      </c>
      <c r="H91" s="126" t="s">
        <v>689</v>
      </c>
      <c r="I91" s="126" t="s">
        <v>690</v>
      </c>
      <c r="J91" s="128">
        <v>44.277602999999999</v>
      </c>
      <c r="K91" s="139">
        <v>20.308964</v>
      </c>
      <c r="M91" s="129" t="s">
        <v>28</v>
      </c>
      <c r="N91" s="129" t="s">
        <v>766</v>
      </c>
      <c r="O91" s="130">
        <v>25.8</v>
      </c>
      <c r="P91" s="130">
        <v>0.3</v>
      </c>
      <c r="Q91" s="162" t="s">
        <v>908</v>
      </c>
    </row>
    <row r="92" spans="1:17" s="126" customFormat="1">
      <c r="A92" s="126" t="s">
        <v>387</v>
      </c>
      <c r="B92" s="127" t="s">
        <v>539</v>
      </c>
      <c r="C92" s="126" t="s">
        <v>282</v>
      </c>
      <c r="D92" s="126" t="s">
        <v>39</v>
      </c>
      <c r="E92" s="126" t="s">
        <v>16</v>
      </c>
      <c r="F92" s="126" t="s">
        <v>17</v>
      </c>
      <c r="G92" s="126" t="s">
        <v>633</v>
      </c>
      <c r="H92" s="126" t="s">
        <v>689</v>
      </c>
      <c r="I92" s="126" t="s">
        <v>690</v>
      </c>
      <c r="J92" s="128">
        <v>44.277602999999999</v>
      </c>
      <c r="K92" s="139">
        <v>20.308964</v>
      </c>
      <c r="M92" s="129" t="s">
        <v>28</v>
      </c>
      <c r="N92" s="129" t="s">
        <v>766</v>
      </c>
      <c r="O92" s="130">
        <v>24.8</v>
      </c>
      <c r="P92" s="130">
        <v>0.2</v>
      </c>
      <c r="Q92" s="162" t="s">
        <v>908</v>
      </c>
    </row>
    <row r="93" spans="1:17" s="126" customFormat="1">
      <c r="A93" s="126" t="s">
        <v>366</v>
      </c>
      <c r="B93" s="127" t="s">
        <v>530</v>
      </c>
      <c r="C93" s="126" t="s">
        <v>351</v>
      </c>
      <c r="D93" s="126" t="s">
        <v>15</v>
      </c>
      <c r="E93" s="126" t="s">
        <v>16</v>
      </c>
      <c r="F93" s="126" t="s">
        <v>17</v>
      </c>
      <c r="G93" s="126" t="s">
        <v>627</v>
      </c>
      <c r="H93" s="126" t="s">
        <v>92</v>
      </c>
      <c r="I93" s="126" t="s">
        <v>20</v>
      </c>
      <c r="J93" s="128">
        <v>39.875353801694999</v>
      </c>
      <c r="K93" s="139">
        <v>26.9415331657382</v>
      </c>
      <c r="L93" s="126" t="s">
        <v>21</v>
      </c>
      <c r="M93" s="129" t="s">
        <v>28</v>
      </c>
      <c r="N93" s="129" t="s">
        <v>766</v>
      </c>
      <c r="O93" s="130">
        <v>27.1</v>
      </c>
      <c r="P93" s="130">
        <v>1.8</v>
      </c>
      <c r="Q93" s="141" t="s">
        <v>913</v>
      </c>
    </row>
    <row r="94" spans="1:17" s="126" customFormat="1">
      <c r="A94" s="126" t="s">
        <v>365</v>
      </c>
      <c r="B94" s="127" t="s">
        <v>108</v>
      </c>
      <c r="C94" s="126" t="s">
        <v>351</v>
      </c>
      <c r="D94" s="126" t="s">
        <v>15</v>
      </c>
      <c r="E94" s="126" t="s">
        <v>16</v>
      </c>
      <c r="F94" s="126" t="s">
        <v>17</v>
      </c>
      <c r="G94" s="126" t="s">
        <v>626</v>
      </c>
      <c r="H94" s="126" t="s">
        <v>92</v>
      </c>
      <c r="I94" s="126" t="s">
        <v>20</v>
      </c>
      <c r="J94" s="128">
        <v>40.030662</v>
      </c>
      <c r="K94" s="139">
        <v>26.797858000000002</v>
      </c>
      <c r="L94" s="126" t="s">
        <v>21</v>
      </c>
      <c r="M94" s="129" t="s">
        <v>28</v>
      </c>
      <c r="N94" s="129" t="s">
        <v>766</v>
      </c>
      <c r="O94" s="130">
        <v>27.1</v>
      </c>
      <c r="P94" s="130">
        <v>0.6</v>
      </c>
      <c r="Q94" s="141" t="s">
        <v>913</v>
      </c>
    </row>
    <row r="95" spans="1:17" s="126" customFormat="1">
      <c r="A95" s="126" t="s">
        <v>286</v>
      </c>
      <c r="B95" s="127" t="s">
        <v>287</v>
      </c>
      <c r="C95" s="126" t="s">
        <v>280</v>
      </c>
      <c r="D95" s="126" t="s">
        <v>45</v>
      </c>
      <c r="E95" s="126" t="s">
        <v>288</v>
      </c>
      <c r="F95" s="126" t="s">
        <v>17</v>
      </c>
      <c r="G95" s="126" t="s">
        <v>289</v>
      </c>
      <c r="H95" s="126" t="s">
        <v>283</v>
      </c>
      <c r="I95" s="126" t="s">
        <v>20</v>
      </c>
      <c r="J95" s="128">
        <v>41.497999999999998</v>
      </c>
      <c r="K95" s="139">
        <v>25.746964999999999</v>
      </c>
      <c r="M95" s="129" t="s">
        <v>28</v>
      </c>
      <c r="N95" s="129" t="s">
        <v>766</v>
      </c>
      <c r="O95" s="130">
        <v>34.619999999999997</v>
      </c>
      <c r="P95" s="130">
        <v>0.46</v>
      </c>
      <c r="Q95" s="162" t="s">
        <v>892</v>
      </c>
    </row>
    <row r="96" spans="1:17" s="126" customFormat="1">
      <c r="A96" s="126" t="s">
        <v>393</v>
      </c>
      <c r="B96" s="127" t="s">
        <v>543</v>
      </c>
      <c r="C96" s="126" t="s">
        <v>280</v>
      </c>
      <c r="D96" s="126" t="s">
        <v>605</v>
      </c>
      <c r="E96" s="126" t="s">
        <v>288</v>
      </c>
      <c r="F96" s="126" t="s">
        <v>17</v>
      </c>
      <c r="G96" s="126" t="s">
        <v>151</v>
      </c>
      <c r="H96" s="126" t="s">
        <v>19</v>
      </c>
      <c r="I96" s="126" t="s">
        <v>20</v>
      </c>
      <c r="J96" s="128">
        <v>41.63326</v>
      </c>
      <c r="K96" s="139">
        <v>25.860348999999999</v>
      </c>
      <c r="M96" s="129" t="s">
        <v>28</v>
      </c>
      <c r="N96" s="129" t="s">
        <v>766</v>
      </c>
      <c r="O96" s="130">
        <v>32.44</v>
      </c>
      <c r="P96" s="130">
        <v>0.23</v>
      </c>
      <c r="Q96" s="162" t="s">
        <v>888</v>
      </c>
    </row>
    <row r="97" spans="1:17" s="126" customFormat="1">
      <c r="A97" s="126" t="s">
        <v>395</v>
      </c>
      <c r="B97" s="127" t="s">
        <v>543</v>
      </c>
      <c r="C97" s="126" t="s">
        <v>280</v>
      </c>
      <c r="D97" s="126" t="s">
        <v>49</v>
      </c>
      <c r="E97" s="126" t="s">
        <v>288</v>
      </c>
      <c r="F97" s="126" t="s">
        <v>17</v>
      </c>
      <c r="G97" s="126" t="s">
        <v>144</v>
      </c>
      <c r="H97" s="126" t="s">
        <v>19</v>
      </c>
      <c r="I97" s="126" t="s">
        <v>20</v>
      </c>
      <c r="J97" s="128">
        <v>41.63326</v>
      </c>
      <c r="K97" s="139">
        <v>25.860348999999999</v>
      </c>
      <c r="M97" s="129" t="s">
        <v>28</v>
      </c>
      <c r="N97" s="129" t="s">
        <v>766</v>
      </c>
      <c r="O97" s="130">
        <v>32.659999999999997</v>
      </c>
      <c r="P97" s="130">
        <v>0.15</v>
      </c>
      <c r="Q97" s="162" t="s">
        <v>888</v>
      </c>
    </row>
    <row r="98" spans="1:17" s="126" customFormat="1">
      <c r="A98" s="126" t="s">
        <v>392</v>
      </c>
      <c r="B98" s="127" t="s">
        <v>543</v>
      </c>
      <c r="C98" s="126" t="s">
        <v>280</v>
      </c>
      <c r="D98" s="126" t="s">
        <v>605</v>
      </c>
      <c r="E98" s="126" t="s">
        <v>288</v>
      </c>
      <c r="F98" s="126" t="s">
        <v>17</v>
      </c>
      <c r="G98" s="126" t="s">
        <v>635</v>
      </c>
      <c r="H98" s="126" t="s">
        <v>19</v>
      </c>
      <c r="I98" s="126" t="s">
        <v>20</v>
      </c>
      <c r="J98" s="128">
        <v>41.63326</v>
      </c>
      <c r="K98" s="139">
        <v>25.860348999999999</v>
      </c>
      <c r="M98" s="129" t="s">
        <v>28</v>
      </c>
      <c r="N98" s="129" t="s">
        <v>766</v>
      </c>
      <c r="O98" s="130">
        <v>32.06</v>
      </c>
      <c r="P98" s="130">
        <v>0.13</v>
      </c>
      <c r="Q98" s="162" t="s">
        <v>888</v>
      </c>
    </row>
    <row r="99" spans="1:17" s="126" customFormat="1">
      <c r="A99" s="126" t="s">
        <v>286</v>
      </c>
      <c r="B99" s="127" t="s">
        <v>287</v>
      </c>
      <c r="C99" s="126" t="s">
        <v>280</v>
      </c>
      <c r="D99" s="126" t="s">
        <v>49</v>
      </c>
      <c r="E99" s="126" t="s">
        <v>288</v>
      </c>
      <c r="F99" s="126" t="s">
        <v>17</v>
      </c>
      <c r="G99" s="126" t="s">
        <v>289</v>
      </c>
      <c r="H99" s="126" t="s">
        <v>35</v>
      </c>
      <c r="I99" s="126" t="s">
        <v>20</v>
      </c>
      <c r="J99" s="128">
        <v>41.497999999999998</v>
      </c>
      <c r="K99" s="139">
        <v>25.746964999999999</v>
      </c>
      <c r="M99" s="129" t="s">
        <v>28</v>
      </c>
      <c r="N99" s="129" t="s">
        <v>766</v>
      </c>
      <c r="O99" s="130">
        <v>33.97</v>
      </c>
      <c r="P99" s="130">
        <v>0.38</v>
      </c>
      <c r="Q99" s="162" t="s">
        <v>892</v>
      </c>
    </row>
    <row r="100" spans="1:17" s="126" customFormat="1">
      <c r="A100" s="126">
        <v>224</v>
      </c>
      <c r="B100" s="127" t="s">
        <v>521</v>
      </c>
      <c r="C100" s="126" t="s">
        <v>280</v>
      </c>
      <c r="D100" s="126" t="s">
        <v>605</v>
      </c>
      <c r="E100" s="126" t="s">
        <v>288</v>
      </c>
      <c r="F100" s="126" t="s">
        <v>17</v>
      </c>
      <c r="G100" s="126" t="s">
        <v>617</v>
      </c>
      <c r="H100" s="126" t="s">
        <v>35</v>
      </c>
      <c r="I100" s="126" t="s">
        <v>41</v>
      </c>
      <c r="J100" s="128">
        <v>41.810524999999998</v>
      </c>
      <c r="K100" s="139">
        <v>25.290633</v>
      </c>
      <c r="M100" s="129" t="s">
        <v>28</v>
      </c>
      <c r="N100" s="129" t="s">
        <v>766</v>
      </c>
      <c r="O100" s="130">
        <v>31.75</v>
      </c>
      <c r="P100" s="130">
        <v>0.32</v>
      </c>
      <c r="Q100" s="141" t="s">
        <v>905</v>
      </c>
    </row>
    <row r="101" spans="1:17" s="126" customFormat="1">
      <c r="A101" s="126">
        <v>208</v>
      </c>
      <c r="B101" s="127" t="s">
        <v>524</v>
      </c>
      <c r="C101" s="126" t="s">
        <v>280</v>
      </c>
      <c r="D101" s="126" t="s">
        <v>49</v>
      </c>
      <c r="E101" s="126" t="s">
        <v>288</v>
      </c>
      <c r="F101" s="126" t="s">
        <v>17</v>
      </c>
      <c r="G101" s="126" t="s">
        <v>620</v>
      </c>
      <c r="H101" s="126" t="s">
        <v>35</v>
      </c>
      <c r="I101" s="126" t="s">
        <v>41</v>
      </c>
      <c r="J101" s="128">
        <v>41.723652999999999</v>
      </c>
      <c r="K101" s="139">
        <v>25.350421999999998</v>
      </c>
      <c r="M101" s="129" t="s">
        <v>28</v>
      </c>
      <c r="N101" s="129" t="s">
        <v>766</v>
      </c>
      <c r="O101" s="130">
        <v>32.79</v>
      </c>
      <c r="P101" s="130">
        <v>0.3</v>
      </c>
      <c r="Q101" s="141" t="s">
        <v>905</v>
      </c>
    </row>
    <row r="102" spans="1:17" s="126" customFormat="1">
      <c r="A102" s="126" t="s">
        <v>356</v>
      </c>
      <c r="B102" s="127" t="s">
        <v>520</v>
      </c>
      <c r="C102" s="126" t="s">
        <v>280</v>
      </c>
      <c r="D102" s="126" t="s">
        <v>605</v>
      </c>
      <c r="E102" s="126" t="s">
        <v>288</v>
      </c>
      <c r="F102" s="126" t="s">
        <v>17</v>
      </c>
      <c r="G102" s="126" t="s">
        <v>616</v>
      </c>
      <c r="H102" s="126" t="s">
        <v>35</v>
      </c>
      <c r="I102" s="126" t="s">
        <v>41</v>
      </c>
      <c r="J102" s="128">
        <v>41.825921999999998</v>
      </c>
      <c r="K102" s="139">
        <v>25.243113999999998</v>
      </c>
      <c r="M102" s="129" t="s">
        <v>28</v>
      </c>
      <c r="N102" s="129" t="s">
        <v>766</v>
      </c>
      <c r="O102" s="130">
        <v>31.86</v>
      </c>
      <c r="P102" s="130">
        <v>0.22</v>
      </c>
      <c r="Q102" s="141" t="s">
        <v>905</v>
      </c>
    </row>
    <row r="103" spans="1:17" s="126" customFormat="1">
      <c r="A103" s="126" t="s">
        <v>359</v>
      </c>
      <c r="B103" s="127" t="s">
        <v>523</v>
      </c>
      <c r="C103" s="126" t="s">
        <v>280</v>
      </c>
      <c r="D103" s="126" t="s">
        <v>225</v>
      </c>
      <c r="E103" s="126" t="s">
        <v>288</v>
      </c>
      <c r="F103" s="126" t="s">
        <v>17</v>
      </c>
      <c r="G103" s="126" t="s">
        <v>619</v>
      </c>
      <c r="H103" s="126" t="s">
        <v>35</v>
      </c>
      <c r="I103" s="126" t="s">
        <v>41</v>
      </c>
      <c r="J103" s="128">
        <v>41.803381000000002</v>
      </c>
      <c r="K103" s="139">
        <v>25.348466999999999</v>
      </c>
      <c r="M103" s="129" t="s">
        <v>28</v>
      </c>
      <c r="N103" s="129" t="s">
        <v>766</v>
      </c>
      <c r="O103" s="130">
        <v>31.93</v>
      </c>
      <c r="P103" s="130">
        <v>0.5</v>
      </c>
      <c r="Q103" s="141" t="s">
        <v>905</v>
      </c>
    </row>
    <row r="104" spans="1:17" s="126" customFormat="1">
      <c r="A104" s="126" t="s">
        <v>360</v>
      </c>
      <c r="B104" s="127" t="s">
        <v>525</v>
      </c>
      <c r="C104" s="126" t="s">
        <v>280</v>
      </c>
      <c r="D104" s="126" t="s">
        <v>605</v>
      </c>
      <c r="E104" s="126" t="s">
        <v>288</v>
      </c>
      <c r="F104" s="126" t="s">
        <v>17</v>
      </c>
      <c r="G104" s="126" t="s">
        <v>616</v>
      </c>
      <c r="H104" s="126" t="s">
        <v>35</v>
      </c>
      <c r="I104" s="126" t="s">
        <v>41</v>
      </c>
      <c r="J104" s="128">
        <v>41.936556000000003</v>
      </c>
      <c r="K104" s="139">
        <v>25.353597000000001</v>
      </c>
      <c r="M104" s="129" t="s">
        <v>28</v>
      </c>
      <c r="N104" s="129" t="s">
        <v>766</v>
      </c>
      <c r="O104" s="130">
        <v>32.17</v>
      </c>
      <c r="P104" s="130">
        <v>0.26</v>
      </c>
      <c r="Q104" s="141" t="s">
        <v>905</v>
      </c>
    </row>
    <row r="105" spans="1:17" s="126" customFormat="1">
      <c r="A105" s="126" t="s">
        <v>358</v>
      </c>
      <c r="B105" s="127" t="s">
        <v>523</v>
      </c>
      <c r="C105" s="126" t="s">
        <v>280</v>
      </c>
      <c r="D105" s="126" t="s">
        <v>605</v>
      </c>
      <c r="E105" s="126" t="s">
        <v>288</v>
      </c>
      <c r="F105" s="126" t="s">
        <v>17</v>
      </c>
      <c r="G105" s="126" t="s">
        <v>619</v>
      </c>
      <c r="H105" s="126" t="s">
        <v>35</v>
      </c>
      <c r="I105" s="126" t="s">
        <v>41</v>
      </c>
      <c r="J105" s="128">
        <v>41.803381000000002</v>
      </c>
      <c r="K105" s="139">
        <v>25.348466999999999</v>
      </c>
      <c r="M105" s="129" t="s">
        <v>28</v>
      </c>
      <c r="N105" s="129" t="s">
        <v>766</v>
      </c>
      <c r="O105" s="130">
        <v>32.159999999999997</v>
      </c>
      <c r="P105" s="130">
        <v>0.3</v>
      </c>
      <c r="Q105" s="141" t="s">
        <v>905</v>
      </c>
    </row>
    <row r="106" spans="1:17" s="126" customFormat="1">
      <c r="A106" s="126" t="s">
        <v>419</v>
      </c>
      <c r="B106" s="127" t="s">
        <v>561</v>
      </c>
      <c r="C106" s="126" t="s">
        <v>280</v>
      </c>
      <c r="D106" s="126" t="s">
        <v>605</v>
      </c>
      <c r="E106" s="126" t="s">
        <v>288</v>
      </c>
      <c r="F106" s="126" t="s">
        <v>17</v>
      </c>
      <c r="G106" s="126" t="s">
        <v>144</v>
      </c>
      <c r="H106" s="126" t="s">
        <v>61</v>
      </c>
      <c r="I106" s="126" t="s">
        <v>697</v>
      </c>
      <c r="J106" s="128">
        <v>41.926253000000003</v>
      </c>
      <c r="K106" s="139">
        <v>25.341514</v>
      </c>
      <c r="M106" s="129" t="s">
        <v>28</v>
      </c>
      <c r="N106" s="129" t="s">
        <v>766</v>
      </c>
      <c r="O106" s="130">
        <v>32.299999999999997</v>
      </c>
      <c r="P106" s="130">
        <v>0.24</v>
      </c>
      <c r="Q106" s="141" t="s">
        <v>905</v>
      </c>
    </row>
    <row r="107" spans="1:17" s="126" customFormat="1">
      <c r="A107" s="126" t="s">
        <v>357</v>
      </c>
      <c r="B107" s="127" t="s">
        <v>522</v>
      </c>
      <c r="C107" s="126" t="s">
        <v>280</v>
      </c>
      <c r="D107" s="126" t="s">
        <v>605</v>
      </c>
      <c r="E107" s="126" t="s">
        <v>288</v>
      </c>
      <c r="F107" s="126" t="s">
        <v>17</v>
      </c>
      <c r="G107" s="126" t="s">
        <v>618</v>
      </c>
      <c r="H107" s="126" t="s">
        <v>35</v>
      </c>
      <c r="I107" s="126" t="s">
        <v>41</v>
      </c>
      <c r="J107" s="128">
        <v>41.898333000000001</v>
      </c>
      <c r="K107" s="139">
        <v>25.311311</v>
      </c>
      <c r="M107" s="129" t="s">
        <v>28</v>
      </c>
      <c r="N107" s="129" t="s">
        <v>766</v>
      </c>
      <c r="O107" s="130">
        <v>32.72</v>
      </c>
      <c r="P107" s="130">
        <v>0.32</v>
      </c>
      <c r="Q107" s="141" t="s">
        <v>905</v>
      </c>
    </row>
    <row r="108" spans="1:17" s="126" customFormat="1">
      <c r="A108" s="126" t="s">
        <v>384</v>
      </c>
      <c r="B108" s="127" t="s">
        <v>538</v>
      </c>
      <c r="C108" s="126" t="s">
        <v>282</v>
      </c>
      <c r="D108" s="126" t="s">
        <v>49</v>
      </c>
      <c r="E108" s="126" t="s">
        <v>288</v>
      </c>
      <c r="F108" s="126" t="s">
        <v>17</v>
      </c>
      <c r="G108" s="126" t="s">
        <v>633</v>
      </c>
      <c r="H108" s="126" t="s">
        <v>689</v>
      </c>
      <c r="I108" s="126" t="s">
        <v>690</v>
      </c>
      <c r="J108" s="128">
        <v>44.277602999999999</v>
      </c>
      <c r="K108" s="139">
        <v>20.308964</v>
      </c>
      <c r="M108" s="129" t="s">
        <v>28</v>
      </c>
      <c r="N108" s="129" t="s">
        <v>766</v>
      </c>
      <c r="O108" s="130">
        <v>28.8</v>
      </c>
      <c r="P108" s="130">
        <v>1.8</v>
      </c>
      <c r="Q108" s="162" t="s">
        <v>908</v>
      </c>
    </row>
    <row r="109" spans="1:17" s="126" customFormat="1">
      <c r="A109" s="126" t="s">
        <v>385</v>
      </c>
      <c r="B109" s="127" t="s">
        <v>538</v>
      </c>
      <c r="C109" s="126" t="s">
        <v>282</v>
      </c>
      <c r="D109" s="126" t="s">
        <v>49</v>
      </c>
      <c r="E109" s="126" t="s">
        <v>288</v>
      </c>
      <c r="F109" s="126" t="s">
        <v>17</v>
      </c>
      <c r="G109" s="126" t="s">
        <v>633</v>
      </c>
      <c r="H109" s="126" t="s">
        <v>689</v>
      </c>
      <c r="I109" s="126" t="s">
        <v>690</v>
      </c>
      <c r="J109" s="128">
        <v>44.277602999999999</v>
      </c>
      <c r="K109" s="139">
        <v>20.308964</v>
      </c>
      <c r="M109" s="129" t="s">
        <v>28</v>
      </c>
      <c r="N109" s="129" t="s">
        <v>766</v>
      </c>
      <c r="O109" s="130">
        <v>28.3</v>
      </c>
      <c r="P109" s="130">
        <v>0.9</v>
      </c>
      <c r="Q109" s="162" t="s">
        <v>908</v>
      </c>
    </row>
    <row r="110" spans="1:17" s="126" customFormat="1">
      <c r="A110" s="126" t="s">
        <v>361</v>
      </c>
      <c r="B110" s="127" t="s">
        <v>526</v>
      </c>
      <c r="C110" s="126" t="s">
        <v>351</v>
      </c>
      <c r="D110" s="126" t="s">
        <v>24</v>
      </c>
      <c r="E110" s="126" t="s">
        <v>25</v>
      </c>
      <c r="F110" s="126" t="s">
        <v>26</v>
      </c>
      <c r="G110" s="126" t="s">
        <v>110</v>
      </c>
      <c r="H110" s="126" t="s">
        <v>35</v>
      </c>
      <c r="J110" s="128">
        <v>39.589855999999997</v>
      </c>
      <c r="K110" s="139">
        <v>26.813889</v>
      </c>
      <c r="M110" s="129" t="s">
        <v>28</v>
      </c>
      <c r="N110" s="129" t="s">
        <v>766</v>
      </c>
      <c r="O110" s="130">
        <v>27.89</v>
      </c>
      <c r="P110" s="130">
        <v>0.41</v>
      </c>
      <c r="Q110" s="162" t="s">
        <v>854</v>
      </c>
    </row>
    <row r="111" spans="1:17" s="126" customFormat="1">
      <c r="A111" s="126" t="s">
        <v>117</v>
      </c>
      <c r="B111" s="127" t="s">
        <v>116</v>
      </c>
      <c r="C111" s="131" t="s">
        <v>351</v>
      </c>
      <c r="D111" s="126" t="s">
        <v>24</v>
      </c>
      <c r="E111" s="126" t="s">
        <v>25</v>
      </c>
      <c r="F111" s="126" t="s">
        <v>26</v>
      </c>
      <c r="G111" s="126" t="s">
        <v>67</v>
      </c>
      <c r="H111" s="126" t="s">
        <v>118</v>
      </c>
      <c r="I111" s="126" t="s">
        <v>72</v>
      </c>
      <c r="J111" s="128">
        <v>39.917274934799998</v>
      </c>
      <c r="K111" s="139">
        <v>26.805350104599999</v>
      </c>
      <c r="L111" s="126" t="s">
        <v>119</v>
      </c>
      <c r="M111" s="129" t="s">
        <v>28</v>
      </c>
      <c r="N111" s="129" t="s">
        <v>766</v>
      </c>
      <c r="O111" s="130">
        <v>40.14</v>
      </c>
      <c r="P111" s="130">
        <v>0.34</v>
      </c>
      <c r="Q111" s="162" t="s">
        <v>861</v>
      </c>
    </row>
    <row r="112" spans="1:17" s="126" customFormat="1">
      <c r="A112" s="126" t="s">
        <v>420</v>
      </c>
      <c r="B112" s="127" t="s">
        <v>562</v>
      </c>
      <c r="C112" s="126" t="s">
        <v>351</v>
      </c>
      <c r="D112" s="126" t="s">
        <v>24</v>
      </c>
      <c r="E112" s="126" t="s">
        <v>25</v>
      </c>
      <c r="F112" s="126" t="s">
        <v>26</v>
      </c>
      <c r="H112" s="126" t="s">
        <v>61</v>
      </c>
      <c r="J112" s="128">
        <v>39.920332000000002</v>
      </c>
      <c r="K112" s="139">
        <v>26.805559200000001</v>
      </c>
      <c r="M112" s="129" t="s">
        <v>28</v>
      </c>
      <c r="N112" s="129" t="s">
        <v>766</v>
      </c>
      <c r="O112" s="130">
        <v>26.32</v>
      </c>
      <c r="P112" s="130">
        <v>0.61</v>
      </c>
      <c r="Q112" s="162" t="s">
        <v>861</v>
      </c>
    </row>
    <row r="113" spans="1:17" s="126" customFormat="1">
      <c r="A113" s="126" t="s">
        <v>364</v>
      </c>
      <c r="B113" s="127" t="s">
        <v>103</v>
      </c>
      <c r="C113" s="126" t="s">
        <v>351</v>
      </c>
      <c r="D113" s="126" t="s">
        <v>24</v>
      </c>
      <c r="E113" s="126" t="s">
        <v>25</v>
      </c>
      <c r="F113" s="126" t="s">
        <v>26</v>
      </c>
      <c r="G113" s="126" t="s">
        <v>625</v>
      </c>
      <c r="H113" s="126" t="s">
        <v>61</v>
      </c>
      <c r="J113" s="128">
        <v>39.940463200000003</v>
      </c>
      <c r="K113" s="139">
        <v>26.796910799999999</v>
      </c>
      <c r="M113" s="129" t="s">
        <v>28</v>
      </c>
      <c r="N113" s="129" t="s">
        <v>766</v>
      </c>
      <c r="O113" s="130">
        <v>28.54</v>
      </c>
      <c r="P113" s="130">
        <v>0.26</v>
      </c>
      <c r="Q113" s="162" t="s">
        <v>861</v>
      </c>
    </row>
    <row r="114" spans="1:17" s="126" customFormat="1">
      <c r="A114" s="126" t="s">
        <v>363</v>
      </c>
      <c r="B114" s="127" t="s">
        <v>103</v>
      </c>
      <c r="C114" s="126" t="s">
        <v>351</v>
      </c>
      <c r="D114" s="126" t="s">
        <v>24</v>
      </c>
      <c r="E114" s="126" t="s">
        <v>25</v>
      </c>
      <c r="F114" s="126" t="s">
        <v>26</v>
      </c>
      <c r="G114" s="126" t="s">
        <v>651</v>
      </c>
      <c r="H114" s="126" t="s">
        <v>61</v>
      </c>
      <c r="J114" s="128">
        <v>39.942032300000001</v>
      </c>
      <c r="K114" s="139">
        <v>26.768802099999998</v>
      </c>
      <c r="M114" s="129" t="s">
        <v>28</v>
      </c>
      <c r="N114" s="129" t="s">
        <v>766</v>
      </c>
      <c r="O114" s="130">
        <v>28.36</v>
      </c>
      <c r="P114" s="130">
        <v>0.59</v>
      </c>
      <c r="Q114" s="162" t="s">
        <v>861</v>
      </c>
    </row>
    <row r="115" spans="1:17" s="126" customFormat="1">
      <c r="A115" s="126" t="s">
        <v>120</v>
      </c>
      <c r="B115" s="127" t="s">
        <v>112</v>
      </c>
      <c r="C115" s="131" t="s">
        <v>351</v>
      </c>
      <c r="D115" s="126" t="s">
        <v>24</v>
      </c>
      <c r="E115" s="126" t="s">
        <v>25</v>
      </c>
      <c r="F115" s="126" t="s">
        <v>26</v>
      </c>
      <c r="G115" s="126" t="s">
        <v>114</v>
      </c>
      <c r="H115" s="126" t="s">
        <v>61</v>
      </c>
      <c r="I115" s="126" t="s">
        <v>72</v>
      </c>
      <c r="J115" s="128">
        <v>39.920262278700001</v>
      </c>
      <c r="K115" s="139">
        <v>26.805637687400001</v>
      </c>
      <c r="L115" s="126" t="s">
        <v>121</v>
      </c>
      <c r="M115" s="129" t="s">
        <v>28</v>
      </c>
      <c r="N115" s="129" t="s">
        <v>766</v>
      </c>
      <c r="O115" s="130">
        <v>37.79</v>
      </c>
      <c r="P115" s="130">
        <v>0.36</v>
      </c>
      <c r="Q115" s="162" t="s">
        <v>861</v>
      </c>
    </row>
    <row r="116" spans="1:17" s="126" customFormat="1">
      <c r="A116" s="126" t="s">
        <v>113</v>
      </c>
      <c r="B116" s="127" t="s">
        <v>112</v>
      </c>
      <c r="C116" s="131" t="s">
        <v>351</v>
      </c>
      <c r="D116" s="126" t="s">
        <v>24</v>
      </c>
      <c r="E116" s="126" t="s">
        <v>25</v>
      </c>
      <c r="F116" s="126" t="s">
        <v>26</v>
      </c>
      <c r="G116" s="126" t="s">
        <v>114</v>
      </c>
      <c r="H116" s="126" t="s">
        <v>61</v>
      </c>
      <c r="I116" s="126" t="s">
        <v>72</v>
      </c>
      <c r="J116" s="128">
        <v>39.920634366999998</v>
      </c>
      <c r="K116" s="139">
        <v>26.8022186225</v>
      </c>
      <c r="L116" s="126" t="s">
        <v>115</v>
      </c>
      <c r="M116" s="129" t="s">
        <v>28</v>
      </c>
      <c r="N116" s="129" t="s">
        <v>766</v>
      </c>
      <c r="O116" s="130">
        <v>39.36</v>
      </c>
      <c r="P116" s="130">
        <v>0.77</v>
      </c>
      <c r="Q116" s="162" t="s">
        <v>861</v>
      </c>
    </row>
    <row r="117" spans="1:17" s="126" customFormat="1">
      <c r="A117" s="126" t="s">
        <v>95</v>
      </c>
      <c r="B117" s="132" t="s">
        <v>86</v>
      </c>
      <c r="C117" s="131" t="s">
        <v>351</v>
      </c>
      <c r="D117" s="126" t="s">
        <v>24</v>
      </c>
      <c r="E117" s="126" t="s">
        <v>25</v>
      </c>
      <c r="F117" s="126" t="s">
        <v>26</v>
      </c>
      <c r="G117" s="126" t="s">
        <v>96</v>
      </c>
      <c r="H117" s="126" t="s">
        <v>61</v>
      </c>
      <c r="I117" s="126" t="s">
        <v>62</v>
      </c>
      <c r="J117" s="128">
        <v>39.992165277663403</v>
      </c>
      <c r="K117" s="139">
        <v>26.6917891970905</v>
      </c>
      <c r="L117" s="126" t="s">
        <v>97</v>
      </c>
      <c r="M117" s="129" t="s">
        <v>28</v>
      </c>
      <c r="N117" s="129" t="s">
        <v>766</v>
      </c>
      <c r="O117" s="130">
        <v>40.369999999999997</v>
      </c>
      <c r="P117" s="130">
        <v>0.37</v>
      </c>
      <c r="Q117" s="162" t="s">
        <v>886</v>
      </c>
    </row>
    <row r="118" spans="1:17" s="126" customFormat="1">
      <c r="A118" s="126" t="s">
        <v>59</v>
      </c>
      <c r="B118" s="132" t="s">
        <v>58</v>
      </c>
      <c r="C118" s="131" t="s">
        <v>351</v>
      </c>
      <c r="D118" s="126" t="s">
        <v>24</v>
      </c>
      <c r="E118" s="126" t="s">
        <v>25</v>
      </c>
      <c r="F118" s="126" t="s">
        <v>26</v>
      </c>
      <c r="G118" s="126" t="s">
        <v>60</v>
      </c>
      <c r="H118" s="126" t="s">
        <v>61</v>
      </c>
      <c r="I118" s="126" t="s">
        <v>62</v>
      </c>
      <c r="J118" s="128">
        <v>39.957960349344901</v>
      </c>
      <c r="K118" s="139">
        <v>26.601585211249201</v>
      </c>
      <c r="L118" s="126" t="s">
        <v>63</v>
      </c>
      <c r="M118" s="129" t="s">
        <v>28</v>
      </c>
      <c r="N118" s="129" t="s">
        <v>766</v>
      </c>
      <c r="O118" s="130">
        <v>40.17</v>
      </c>
      <c r="P118" s="130">
        <v>0.37</v>
      </c>
      <c r="Q118" s="162" t="s">
        <v>886</v>
      </c>
    </row>
    <row r="119" spans="1:17" s="126" customFormat="1">
      <c r="A119" s="126" t="s">
        <v>64</v>
      </c>
      <c r="B119" s="132" t="s">
        <v>58</v>
      </c>
      <c r="C119" s="131" t="s">
        <v>351</v>
      </c>
      <c r="D119" s="126" t="s">
        <v>24</v>
      </c>
      <c r="E119" s="126" t="s">
        <v>25</v>
      </c>
      <c r="F119" s="126" t="s">
        <v>26</v>
      </c>
      <c r="G119" s="126" t="s">
        <v>60</v>
      </c>
      <c r="H119" s="126" t="s">
        <v>61</v>
      </c>
      <c r="I119" s="126" t="s">
        <v>62</v>
      </c>
      <c r="J119" s="128">
        <v>39.957960349344901</v>
      </c>
      <c r="K119" s="139">
        <v>26.601585211249201</v>
      </c>
      <c r="L119" s="126" t="s">
        <v>65</v>
      </c>
      <c r="M119" s="129" t="s">
        <v>28</v>
      </c>
      <c r="N119" s="129" t="s">
        <v>766</v>
      </c>
      <c r="O119" s="130">
        <v>39.53</v>
      </c>
      <c r="P119" s="130">
        <v>0.31</v>
      </c>
      <c r="Q119" s="162" t="s">
        <v>886</v>
      </c>
    </row>
    <row r="120" spans="1:17" s="126" customFormat="1">
      <c r="A120" s="126" t="s">
        <v>362</v>
      </c>
      <c r="B120" s="127" t="s">
        <v>22</v>
      </c>
      <c r="C120" s="126" t="s">
        <v>351</v>
      </c>
      <c r="D120" s="126" t="s">
        <v>24</v>
      </c>
      <c r="E120" s="126" t="s">
        <v>25</v>
      </c>
      <c r="F120" s="126" t="s">
        <v>26</v>
      </c>
      <c r="G120" s="126" t="s">
        <v>110</v>
      </c>
      <c r="H120" s="126" t="s">
        <v>92</v>
      </c>
      <c r="I120" s="126" t="s">
        <v>41</v>
      </c>
      <c r="J120" s="128">
        <v>40.0341321645517</v>
      </c>
      <c r="K120" s="139">
        <v>26.739794707898199</v>
      </c>
      <c r="L120" s="126" t="s">
        <v>706</v>
      </c>
      <c r="M120" s="129" t="s">
        <v>28</v>
      </c>
      <c r="N120" s="129" t="s">
        <v>766</v>
      </c>
      <c r="O120" s="130">
        <v>30.79</v>
      </c>
      <c r="P120" s="130">
        <v>0.31</v>
      </c>
      <c r="Q120" s="162" t="s">
        <v>886</v>
      </c>
    </row>
    <row r="121" spans="1:17" s="126" customFormat="1">
      <c r="A121" s="126" t="s">
        <v>201</v>
      </c>
      <c r="B121" s="132" t="s">
        <v>200</v>
      </c>
      <c r="C121" s="131" t="s">
        <v>351</v>
      </c>
      <c r="D121" s="126" t="s">
        <v>24</v>
      </c>
      <c r="E121" s="126" t="s">
        <v>25</v>
      </c>
      <c r="F121" s="126" t="s">
        <v>26</v>
      </c>
      <c r="G121" s="126" t="s">
        <v>110</v>
      </c>
      <c r="H121" s="126" t="s">
        <v>61</v>
      </c>
      <c r="I121" s="126" t="s">
        <v>202</v>
      </c>
      <c r="J121" s="128">
        <v>39.903564000000003</v>
      </c>
      <c r="K121" s="139">
        <v>29.299033000000001</v>
      </c>
      <c r="M121" s="129" t="s">
        <v>28</v>
      </c>
      <c r="N121" s="129" t="s">
        <v>766</v>
      </c>
      <c r="O121" s="130">
        <v>48.86</v>
      </c>
      <c r="P121" s="130">
        <v>0.46</v>
      </c>
      <c r="Q121" s="126" t="s">
        <v>726</v>
      </c>
    </row>
    <row r="122" spans="1:17" s="126" customFormat="1">
      <c r="A122" s="126" t="s">
        <v>215</v>
      </c>
      <c r="B122" s="132" t="s">
        <v>214</v>
      </c>
      <c r="C122" s="131" t="s">
        <v>351</v>
      </c>
      <c r="D122" s="126" t="s">
        <v>24</v>
      </c>
      <c r="E122" s="126" t="s">
        <v>25</v>
      </c>
      <c r="F122" s="126" t="s">
        <v>204</v>
      </c>
      <c r="G122" s="126" t="s">
        <v>110</v>
      </c>
      <c r="H122" s="126" t="s">
        <v>61</v>
      </c>
      <c r="I122" s="126" t="s">
        <v>202</v>
      </c>
      <c r="J122" s="128">
        <v>39.836765</v>
      </c>
      <c r="K122" s="139">
        <v>29.597421000000001</v>
      </c>
      <c r="L122" s="126" t="s">
        <v>216</v>
      </c>
      <c r="M122" s="129" t="s">
        <v>28</v>
      </c>
      <c r="N122" s="129" t="s">
        <v>766</v>
      </c>
      <c r="O122" s="130">
        <v>51.447000000000003</v>
      </c>
      <c r="P122" s="130">
        <v>4.8000000000000001E-2</v>
      </c>
      <c r="Q122" s="126" t="s">
        <v>726</v>
      </c>
    </row>
    <row r="123" spans="1:17" s="126" customFormat="1">
      <c r="A123" s="126" t="s">
        <v>217</v>
      </c>
      <c r="B123" s="132" t="s">
        <v>214</v>
      </c>
      <c r="C123" s="131" t="s">
        <v>351</v>
      </c>
      <c r="D123" s="126" t="s">
        <v>24</v>
      </c>
      <c r="E123" s="126" t="s">
        <v>25</v>
      </c>
      <c r="F123" s="126" t="s">
        <v>204</v>
      </c>
      <c r="G123" s="126" t="s">
        <v>110</v>
      </c>
      <c r="H123" s="126" t="s">
        <v>61</v>
      </c>
      <c r="I123" s="126" t="s">
        <v>202</v>
      </c>
      <c r="J123" s="128">
        <v>39.836765</v>
      </c>
      <c r="K123" s="139">
        <v>29.597421000000001</v>
      </c>
      <c r="M123" s="129" t="s">
        <v>28</v>
      </c>
      <c r="N123" s="129" t="s">
        <v>766</v>
      </c>
      <c r="O123" s="130">
        <v>51.363999999999997</v>
      </c>
      <c r="P123" s="130">
        <v>3.9E-2</v>
      </c>
      <c r="Q123" s="126" t="s">
        <v>726</v>
      </c>
    </row>
    <row r="124" spans="1:17" s="126" customFormat="1">
      <c r="A124" s="126" t="s">
        <v>240</v>
      </c>
      <c r="B124" s="127" t="s">
        <v>239</v>
      </c>
      <c r="C124" s="131" t="s">
        <v>351</v>
      </c>
      <c r="D124" s="126" t="s">
        <v>24</v>
      </c>
      <c r="E124" s="126" t="s">
        <v>25</v>
      </c>
      <c r="F124" s="126" t="s">
        <v>26</v>
      </c>
      <c r="G124" s="126" t="s">
        <v>110</v>
      </c>
      <c r="J124" s="128">
        <v>39.725804946899999</v>
      </c>
      <c r="K124" s="139">
        <v>30.744724273700001</v>
      </c>
      <c r="M124" s="129" t="s">
        <v>28</v>
      </c>
      <c r="N124" s="129" t="s">
        <v>766</v>
      </c>
      <c r="O124" s="130">
        <v>48.2</v>
      </c>
      <c r="P124" s="130">
        <v>0.54</v>
      </c>
      <c r="Q124" s="126" t="s">
        <v>726</v>
      </c>
    </row>
    <row r="125" spans="1:17" s="126" customFormat="1">
      <c r="A125" s="126">
        <v>679714</v>
      </c>
      <c r="B125" s="133" t="s">
        <v>560</v>
      </c>
      <c r="C125" s="134" t="s">
        <v>315</v>
      </c>
      <c r="D125" s="134" t="s">
        <v>24</v>
      </c>
      <c r="E125" s="134" t="s">
        <v>25</v>
      </c>
      <c r="F125" s="126" t="s">
        <v>26</v>
      </c>
      <c r="G125" s="134" t="s">
        <v>110</v>
      </c>
      <c r="H125" s="134" t="s">
        <v>61</v>
      </c>
      <c r="J125" s="126">
        <v>40.529820000000001</v>
      </c>
      <c r="K125" s="140">
        <v>23.825980000000001</v>
      </c>
      <c r="L125" s="134" t="s">
        <v>741</v>
      </c>
      <c r="M125" s="129" t="s">
        <v>28</v>
      </c>
      <c r="N125" s="129" t="s">
        <v>766</v>
      </c>
      <c r="O125" s="130">
        <v>24.53</v>
      </c>
      <c r="P125" s="130">
        <v>0.31</v>
      </c>
      <c r="Q125" s="162" t="s">
        <v>906</v>
      </c>
    </row>
    <row r="126" spans="1:17" s="126" customFormat="1">
      <c r="A126" s="126">
        <v>593580</v>
      </c>
      <c r="B126" s="133" t="s">
        <v>560</v>
      </c>
      <c r="C126" s="134" t="s">
        <v>315</v>
      </c>
      <c r="D126" s="134" t="s">
        <v>24</v>
      </c>
      <c r="E126" s="134" t="s">
        <v>25</v>
      </c>
      <c r="F126" s="126" t="s">
        <v>26</v>
      </c>
      <c r="G126" s="134" t="s">
        <v>110</v>
      </c>
      <c r="H126" s="134" t="s">
        <v>61</v>
      </c>
      <c r="J126" s="126">
        <v>40.51717</v>
      </c>
      <c r="K126" s="140">
        <v>23.81934</v>
      </c>
      <c r="M126" s="129" t="s">
        <v>28</v>
      </c>
      <c r="N126" s="129" t="s">
        <v>766</v>
      </c>
      <c r="O126" s="130">
        <v>25.36</v>
      </c>
      <c r="P126" s="130">
        <v>0.15</v>
      </c>
      <c r="Q126" s="162" t="s">
        <v>906</v>
      </c>
    </row>
    <row r="127" spans="1:17" s="126" customFormat="1">
      <c r="A127" s="126">
        <v>679715</v>
      </c>
      <c r="B127" s="133" t="s">
        <v>560</v>
      </c>
      <c r="C127" s="134" t="s">
        <v>315</v>
      </c>
      <c r="D127" s="134" t="s">
        <v>24</v>
      </c>
      <c r="E127" s="134" t="s">
        <v>25</v>
      </c>
      <c r="F127" s="126" t="s">
        <v>26</v>
      </c>
      <c r="G127" s="134" t="s">
        <v>110</v>
      </c>
      <c r="H127" s="134" t="s">
        <v>61</v>
      </c>
      <c r="J127" s="126">
        <v>40.516449999999999</v>
      </c>
      <c r="K127" s="140">
        <v>23.815290000000001</v>
      </c>
      <c r="L127" s="134" t="s">
        <v>743</v>
      </c>
      <c r="M127" s="129" t="s">
        <v>28</v>
      </c>
      <c r="N127" s="129" t="s">
        <v>766</v>
      </c>
      <c r="O127" s="130">
        <v>25.71</v>
      </c>
      <c r="P127" s="130">
        <v>0.37</v>
      </c>
      <c r="Q127" s="162" t="s">
        <v>906</v>
      </c>
    </row>
    <row r="128" spans="1:17" s="126" customFormat="1">
      <c r="A128" s="126">
        <v>679716</v>
      </c>
      <c r="B128" s="133" t="s">
        <v>560</v>
      </c>
      <c r="C128" s="134" t="s">
        <v>315</v>
      </c>
      <c r="D128" s="134" t="s">
        <v>24</v>
      </c>
      <c r="E128" s="134" t="s">
        <v>25</v>
      </c>
      <c r="F128" s="126" t="s">
        <v>26</v>
      </c>
      <c r="G128" s="134" t="s">
        <v>110</v>
      </c>
      <c r="H128" s="134" t="s">
        <v>61</v>
      </c>
      <c r="J128" s="126">
        <v>40.516739999999999</v>
      </c>
      <c r="K128" s="140">
        <v>23.81419</v>
      </c>
      <c r="M128" s="129" t="s">
        <v>28</v>
      </c>
      <c r="N128" s="129" t="s">
        <v>766</v>
      </c>
      <c r="O128" s="130">
        <v>25.45</v>
      </c>
      <c r="P128" s="130">
        <v>0.75</v>
      </c>
      <c r="Q128" s="162" t="s">
        <v>906</v>
      </c>
    </row>
    <row r="129" spans="1:17" s="126" customFormat="1">
      <c r="A129" s="126">
        <v>593567</v>
      </c>
      <c r="B129" s="133" t="s">
        <v>744</v>
      </c>
      <c r="C129" s="134" t="s">
        <v>315</v>
      </c>
      <c r="D129" s="134" t="s">
        <v>24</v>
      </c>
      <c r="E129" s="134" t="s">
        <v>25</v>
      </c>
      <c r="F129" s="126" t="s">
        <v>26</v>
      </c>
      <c r="G129" s="134" t="s">
        <v>60</v>
      </c>
      <c r="H129" s="134" t="s">
        <v>61</v>
      </c>
      <c r="I129" s="134" t="s">
        <v>41</v>
      </c>
      <c r="J129" s="126">
        <v>40.468389999999999</v>
      </c>
      <c r="K129" s="140">
        <v>23.705760000000001</v>
      </c>
      <c r="L129" s="134" t="s">
        <v>743</v>
      </c>
      <c r="M129" s="129" t="s">
        <v>28</v>
      </c>
      <c r="N129" s="129" t="s">
        <v>766</v>
      </c>
      <c r="O129" s="130">
        <v>19.59</v>
      </c>
      <c r="P129" s="130">
        <v>0.17</v>
      </c>
      <c r="Q129" s="162" t="s">
        <v>906</v>
      </c>
    </row>
    <row r="130" spans="1:17" s="126" customFormat="1">
      <c r="A130" s="126">
        <v>593587</v>
      </c>
      <c r="B130" s="133" t="s">
        <v>745</v>
      </c>
      <c r="C130" s="134" t="s">
        <v>315</v>
      </c>
      <c r="D130" s="134" t="s">
        <v>24</v>
      </c>
      <c r="E130" s="134" t="s">
        <v>25</v>
      </c>
      <c r="F130" s="126" t="s">
        <v>26</v>
      </c>
      <c r="H130" s="134" t="s">
        <v>61</v>
      </c>
      <c r="J130" s="126">
        <v>40.48301</v>
      </c>
      <c r="K130" s="140">
        <v>23.719339999999999</v>
      </c>
      <c r="L130" s="134" t="s">
        <v>748</v>
      </c>
      <c r="M130" s="129" t="s">
        <v>28</v>
      </c>
      <c r="N130" s="129" t="s">
        <v>766</v>
      </c>
      <c r="O130" s="130">
        <v>19.71</v>
      </c>
      <c r="P130" s="130">
        <v>0.1</v>
      </c>
      <c r="Q130" s="162" t="s">
        <v>906</v>
      </c>
    </row>
    <row r="131" spans="1:17" s="126" customFormat="1">
      <c r="A131" s="126">
        <v>593586</v>
      </c>
      <c r="B131" s="133" t="s">
        <v>745</v>
      </c>
      <c r="C131" s="134" t="s">
        <v>315</v>
      </c>
      <c r="D131" s="134" t="s">
        <v>24</v>
      </c>
      <c r="E131" s="134" t="s">
        <v>25</v>
      </c>
      <c r="F131" s="126" t="s">
        <v>26</v>
      </c>
      <c r="H131" s="134" t="s">
        <v>61</v>
      </c>
      <c r="J131" s="126">
        <v>40.483640000000001</v>
      </c>
      <c r="K131" s="140">
        <v>23.722069999999999</v>
      </c>
      <c r="M131" s="129" t="s">
        <v>28</v>
      </c>
      <c r="N131" s="129" t="s">
        <v>766</v>
      </c>
      <c r="O131" s="130">
        <v>19.579999999999998</v>
      </c>
      <c r="P131" s="130">
        <v>0.14000000000000001</v>
      </c>
      <c r="Q131" s="162" t="s">
        <v>906</v>
      </c>
    </row>
    <row r="132" spans="1:17" s="126" customFormat="1">
      <c r="A132" s="126" t="s">
        <v>412</v>
      </c>
      <c r="B132" s="127" t="s">
        <v>555</v>
      </c>
      <c r="C132" s="126" t="s">
        <v>603</v>
      </c>
      <c r="D132" s="126" t="s">
        <v>24</v>
      </c>
      <c r="E132" s="126" t="s">
        <v>25</v>
      </c>
      <c r="F132" s="126" t="s">
        <v>26</v>
      </c>
      <c r="G132" s="126" t="s">
        <v>648</v>
      </c>
      <c r="H132" s="126" t="s">
        <v>61</v>
      </c>
      <c r="I132" s="126" t="s">
        <v>72</v>
      </c>
      <c r="J132" s="128">
        <v>41.607222222222227</v>
      </c>
      <c r="K132" s="139">
        <v>22.341111111111111</v>
      </c>
      <c r="L132" s="126" t="s">
        <v>715</v>
      </c>
      <c r="M132" s="129" t="s">
        <v>28</v>
      </c>
      <c r="N132" s="129" t="s">
        <v>766</v>
      </c>
      <c r="O132" s="130">
        <v>24.26</v>
      </c>
      <c r="P132" s="130">
        <v>1</v>
      </c>
      <c r="Q132" s="162" t="s">
        <v>885</v>
      </c>
    </row>
    <row r="133" spans="1:17" s="126" customFormat="1">
      <c r="A133" s="126" t="s">
        <v>413</v>
      </c>
      <c r="B133" s="127" t="s">
        <v>555</v>
      </c>
      <c r="C133" s="126" t="s">
        <v>603</v>
      </c>
      <c r="D133" s="126" t="s">
        <v>24</v>
      </c>
      <c r="E133" s="126" t="s">
        <v>25</v>
      </c>
      <c r="F133" s="126" t="s">
        <v>26</v>
      </c>
      <c r="G133" s="126" t="s">
        <v>649</v>
      </c>
      <c r="H133" s="126" t="s">
        <v>61</v>
      </c>
      <c r="I133" s="126" t="s">
        <v>72</v>
      </c>
      <c r="J133" s="128">
        <v>41.607222222222227</v>
      </c>
      <c r="K133" s="139">
        <v>22.341111111111111</v>
      </c>
      <c r="L133" s="126" t="s">
        <v>111</v>
      </c>
      <c r="M133" s="129" t="s">
        <v>28</v>
      </c>
      <c r="N133" s="129" t="s">
        <v>766</v>
      </c>
      <c r="O133" s="130">
        <v>24.49</v>
      </c>
      <c r="P133" s="130">
        <v>1.5</v>
      </c>
      <c r="Q133" s="162" t="s">
        <v>885</v>
      </c>
    </row>
    <row r="134" spans="1:17" s="126" customFormat="1">
      <c r="A134" s="126" t="s">
        <v>415</v>
      </c>
      <c r="B134" s="144" t="s">
        <v>767</v>
      </c>
      <c r="C134" s="126" t="s">
        <v>603</v>
      </c>
      <c r="D134" s="126" t="s">
        <v>24</v>
      </c>
      <c r="E134" s="126" t="s">
        <v>25</v>
      </c>
      <c r="F134" s="126" t="s">
        <v>26</v>
      </c>
      <c r="G134" s="126" t="s">
        <v>649</v>
      </c>
      <c r="H134" s="126" t="s">
        <v>61</v>
      </c>
      <c r="I134" s="126" t="s">
        <v>72</v>
      </c>
      <c r="J134" s="128">
        <v>41.662777777777777</v>
      </c>
      <c r="K134" s="139">
        <v>22.343333333333334</v>
      </c>
      <c r="L134" s="126" t="s">
        <v>716</v>
      </c>
      <c r="M134" s="129" t="s">
        <v>28</v>
      </c>
      <c r="N134" s="129" t="s">
        <v>766</v>
      </c>
      <c r="O134" s="130">
        <v>24.51</v>
      </c>
      <c r="P134" s="130">
        <v>1.78</v>
      </c>
      <c r="Q134" s="162" t="s">
        <v>885</v>
      </c>
    </row>
    <row r="135" spans="1:17" s="126" customFormat="1">
      <c r="A135" s="126" t="s">
        <v>417</v>
      </c>
      <c r="B135" s="144" t="s">
        <v>767</v>
      </c>
      <c r="C135" s="126" t="s">
        <v>603</v>
      </c>
      <c r="D135" s="126" t="s">
        <v>24</v>
      </c>
      <c r="E135" s="126" t="s">
        <v>25</v>
      </c>
      <c r="F135" s="126" t="s">
        <v>26</v>
      </c>
      <c r="G135" s="126" t="s">
        <v>650</v>
      </c>
      <c r="H135" s="126" t="s">
        <v>61</v>
      </c>
      <c r="I135" s="126" t="s">
        <v>72</v>
      </c>
      <c r="J135" s="128">
        <v>41.668611111111112</v>
      </c>
      <c r="K135" s="139">
        <v>22.353611111111114</v>
      </c>
      <c r="L135" s="126" t="s">
        <v>718</v>
      </c>
      <c r="M135" s="129" t="s">
        <v>28</v>
      </c>
      <c r="N135" s="129" t="s">
        <v>766</v>
      </c>
      <c r="O135" s="130">
        <v>24.44</v>
      </c>
      <c r="P135" s="130">
        <v>0.98</v>
      </c>
      <c r="Q135" s="162" t="s">
        <v>885</v>
      </c>
    </row>
    <row r="136" spans="1:17" s="126" customFormat="1">
      <c r="A136" s="126" t="s">
        <v>418</v>
      </c>
      <c r="B136" s="144" t="s">
        <v>767</v>
      </c>
      <c r="C136" s="126" t="s">
        <v>603</v>
      </c>
      <c r="D136" s="126" t="s">
        <v>24</v>
      </c>
      <c r="E136" s="126" t="s">
        <v>25</v>
      </c>
      <c r="F136" s="126" t="s">
        <v>26</v>
      </c>
      <c r="G136" s="126" t="s">
        <v>650</v>
      </c>
      <c r="H136" s="126" t="s">
        <v>61</v>
      </c>
      <c r="I136" s="126" t="s">
        <v>72</v>
      </c>
      <c r="J136" s="128">
        <v>41.672222222222217</v>
      </c>
      <c r="K136" s="139">
        <v>22.354444444444447</v>
      </c>
      <c r="L136" s="126" t="s">
        <v>719</v>
      </c>
      <c r="M136" s="129" t="s">
        <v>28</v>
      </c>
      <c r="N136" s="129" t="s">
        <v>766</v>
      </c>
      <c r="O136" s="130">
        <v>24.4</v>
      </c>
      <c r="P136" s="130">
        <v>1</v>
      </c>
      <c r="Q136" s="162" t="s">
        <v>885</v>
      </c>
    </row>
    <row r="137" spans="1:17" s="126" customFormat="1">
      <c r="A137" s="126" t="s">
        <v>416</v>
      </c>
      <c r="B137" s="144" t="s">
        <v>767</v>
      </c>
      <c r="C137" s="126" t="s">
        <v>603</v>
      </c>
      <c r="D137" s="126" t="s">
        <v>24</v>
      </c>
      <c r="E137" s="126" t="s">
        <v>25</v>
      </c>
      <c r="F137" s="126" t="s">
        <v>26</v>
      </c>
      <c r="G137" s="126" t="s">
        <v>650</v>
      </c>
      <c r="H137" s="126" t="s">
        <v>61</v>
      </c>
      <c r="I137" s="126" t="s">
        <v>72</v>
      </c>
      <c r="J137" s="128">
        <v>41.668333333333329</v>
      </c>
      <c r="K137" s="139">
        <v>22.349444444444444</v>
      </c>
      <c r="L137" s="126" t="s">
        <v>717</v>
      </c>
      <c r="M137" s="129" t="s">
        <v>28</v>
      </c>
      <c r="N137" s="129" t="s">
        <v>766</v>
      </c>
      <c r="O137" s="130">
        <v>24.44</v>
      </c>
      <c r="P137" s="130">
        <v>1.26</v>
      </c>
      <c r="Q137" s="162" t="s">
        <v>885</v>
      </c>
    </row>
    <row r="138" spans="1:17" s="126" customFormat="1">
      <c r="A138" s="126" t="s">
        <v>414</v>
      </c>
      <c r="B138" s="127" t="s">
        <v>556</v>
      </c>
      <c r="C138" s="126" t="s">
        <v>603</v>
      </c>
      <c r="D138" s="126" t="s">
        <v>24</v>
      </c>
      <c r="E138" s="126" t="s">
        <v>25</v>
      </c>
      <c r="F138" s="126" t="s">
        <v>26</v>
      </c>
      <c r="G138" s="126" t="s">
        <v>648</v>
      </c>
      <c r="H138" s="126" t="s">
        <v>61</v>
      </c>
      <c r="I138" s="126" t="s">
        <v>72</v>
      </c>
      <c r="J138" s="128">
        <v>41.623333333333335</v>
      </c>
      <c r="K138" s="139">
        <v>22.341111111111111</v>
      </c>
      <c r="L138" s="126" t="s">
        <v>715</v>
      </c>
      <c r="M138" s="129" t="s">
        <v>28</v>
      </c>
      <c r="N138" s="129" t="s">
        <v>766</v>
      </c>
      <c r="O138" s="130">
        <v>24.19</v>
      </c>
      <c r="P138" s="130">
        <v>1.24</v>
      </c>
      <c r="Q138" s="162" t="s">
        <v>885</v>
      </c>
    </row>
    <row r="139" spans="1:17" s="126" customFormat="1">
      <c r="A139" s="126" t="s">
        <v>411</v>
      </c>
      <c r="B139" s="127" t="s">
        <v>554</v>
      </c>
      <c r="C139" s="126" t="s">
        <v>603</v>
      </c>
      <c r="D139" s="126" t="s">
        <v>24</v>
      </c>
      <c r="E139" s="126" t="s">
        <v>25</v>
      </c>
      <c r="F139" s="126" t="s">
        <v>26</v>
      </c>
      <c r="G139" s="126" t="s">
        <v>647</v>
      </c>
      <c r="H139" s="126" t="s">
        <v>61</v>
      </c>
      <c r="I139" s="126" t="s">
        <v>72</v>
      </c>
      <c r="J139" s="128">
        <v>41.704444444444448</v>
      </c>
      <c r="K139" s="139">
        <v>22.324166666666667</v>
      </c>
      <c r="L139" s="126" t="s">
        <v>714</v>
      </c>
      <c r="M139" s="129" t="s">
        <v>28</v>
      </c>
      <c r="N139" s="129" t="s">
        <v>766</v>
      </c>
      <c r="O139" s="130">
        <v>24.04</v>
      </c>
      <c r="P139" s="130">
        <v>1.54</v>
      </c>
      <c r="Q139" s="162" t="s">
        <v>885</v>
      </c>
    </row>
    <row r="140" spans="1:17" s="126" customFormat="1">
      <c r="A140" s="126" t="s">
        <v>83</v>
      </c>
      <c r="B140" s="132" t="s">
        <v>82</v>
      </c>
      <c r="C140" s="131" t="s">
        <v>351</v>
      </c>
      <c r="D140" s="126" t="s">
        <v>24</v>
      </c>
      <c r="E140" s="126" t="s">
        <v>25</v>
      </c>
      <c r="F140" s="126" t="s">
        <v>26</v>
      </c>
      <c r="G140" s="126" t="s">
        <v>43</v>
      </c>
      <c r="H140" s="126" t="s">
        <v>61</v>
      </c>
      <c r="I140" s="126" t="s">
        <v>41</v>
      </c>
      <c r="J140" s="128">
        <v>40.009828580370801</v>
      </c>
      <c r="K140" s="139">
        <v>26.640252020341201</v>
      </c>
      <c r="L140" s="126" t="s">
        <v>84</v>
      </c>
      <c r="M140" s="129" t="s">
        <v>28</v>
      </c>
      <c r="N140" s="129" t="s">
        <v>766</v>
      </c>
      <c r="O140" s="130">
        <v>38.51</v>
      </c>
      <c r="P140" s="130">
        <v>0.44</v>
      </c>
      <c r="Q140" s="162" t="s">
        <v>886</v>
      </c>
    </row>
    <row r="141" spans="1:17" s="126" customFormat="1">
      <c r="A141" s="126" t="s">
        <v>91</v>
      </c>
      <c r="B141" s="132" t="s">
        <v>90</v>
      </c>
      <c r="C141" s="131" t="s">
        <v>351</v>
      </c>
      <c r="D141" s="126" t="s">
        <v>24</v>
      </c>
      <c r="E141" s="126" t="s">
        <v>25</v>
      </c>
      <c r="F141" s="126" t="s">
        <v>26</v>
      </c>
      <c r="G141" s="126" t="s">
        <v>43</v>
      </c>
      <c r="H141" s="126" t="s">
        <v>92</v>
      </c>
      <c r="I141" s="126" t="s">
        <v>20</v>
      </c>
      <c r="J141" s="128">
        <v>40.033136159878701</v>
      </c>
      <c r="K141" s="139">
        <v>26.680212785755501</v>
      </c>
      <c r="L141" s="126" t="s">
        <v>84</v>
      </c>
      <c r="M141" s="129" t="s">
        <v>28</v>
      </c>
      <c r="N141" s="129" t="s">
        <v>766</v>
      </c>
      <c r="O141" s="130">
        <v>38.380000000000003</v>
      </c>
      <c r="P141" s="130">
        <v>0.62</v>
      </c>
      <c r="Q141" s="162" t="s">
        <v>886</v>
      </c>
    </row>
    <row r="142" spans="1:17" s="126" customFormat="1">
      <c r="A142" s="126" t="s">
        <v>87</v>
      </c>
      <c r="B142" s="132" t="s">
        <v>86</v>
      </c>
      <c r="C142" s="131" t="s">
        <v>351</v>
      </c>
      <c r="D142" s="126" t="s">
        <v>24</v>
      </c>
      <c r="E142" s="126" t="s">
        <v>25</v>
      </c>
      <c r="F142" s="126" t="s">
        <v>26</v>
      </c>
      <c r="G142" s="126" t="s">
        <v>43</v>
      </c>
      <c r="H142" s="126" t="s">
        <v>61</v>
      </c>
      <c r="I142" s="126" t="s">
        <v>62</v>
      </c>
      <c r="J142" s="128">
        <v>39.995652937459198</v>
      </c>
      <c r="K142" s="139">
        <v>26.672433992845299</v>
      </c>
      <c r="L142" s="126" t="s">
        <v>88</v>
      </c>
      <c r="M142" s="129" t="s">
        <v>28</v>
      </c>
      <c r="N142" s="129" t="s">
        <v>766</v>
      </c>
      <c r="O142" s="130">
        <v>37.340000000000003</v>
      </c>
      <c r="P142" s="130">
        <v>0.89</v>
      </c>
      <c r="Q142" s="162" t="s">
        <v>886</v>
      </c>
    </row>
    <row r="143" spans="1:17" s="91" customFormat="1">
      <c r="A143" s="91" t="s">
        <v>426</v>
      </c>
      <c r="B143" s="92" t="s">
        <v>566</v>
      </c>
      <c r="C143" s="91" t="s">
        <v>351</v>
      </c>
      <c r="D143" s="91" t="s">
        <v>607</v>
      </c>
      <c r="E143" s="91" t="s">
        <v>284</v>
      </c>
      <c r="F143" s="91" t="s">
        <v>204</v>
      </c>
      <c r="G143" s="91" t="s">
        <v>655</v>
      </c>
      <c r="H143" s="91" t="s">
        <v>61</v>
      </c>
      <c r="I143" s="91" t="s">
        <v>696</v>
      </c>
      <c r="J143" s="125">
        <v>39.646174000000002</v>
      </c>
      <c r="K143" s="94">
        <v>27.106905999999999</v>
      </c>
      <c r="M143" s="95" t="s">
        <v>285</v>
      </c>
      <c r="N143" s="95" t="s">
        <v>285</v>
      </c>
      <c r="O143" s="96">
        <v>25.03</v>
      </c>
      <c r="P143" s="96">
        <v>0.14000000000000001</v>
      </c>
      <c r="Q143" s="159" t="s">
        <v>893</v>
      </c>
    </row>
    <row r="144" spans="1:17" s="91" customFormat="1">
      <c r="A144" s="91" t="s">
        <v>427</v>
      </c>
      <c r="B144" s="92" t="s">
        <v>566</v>
      </c>
      <c r="C144" s="91" t="s">
        <v>351</v>
      </c>
      <c r="D144" s="91" t="s">
        <v>607</v>
      </c>
      <c r="E144" s="91" t="s">
        <v>284</v>
      </c>
      <c r="F144" s="91" t="s">
        <v>204</v>
      </c>
      <c r="G144" s="91" t="s">
        <v>655</v>
      </c>
      <c r="H144" s="91" t="s">
        <v>61</v>
      </c>
      <c r="I144" s="91" t="s">
        <v>696</v>
      </c>
      <c r="J144" s="125">
        <v>39.646174000000002</v>
      </c>
      <c r="K144" s="94">
        <v>27.106905999999999</v>
      </c>
      <c r="M144" s="95" t="s">
        <v>285</v>
      </c>
      <c r="N144" s="95" t="s">
        <v>285</v>
      </c>
      <c r="O144" s="96">
        <v>25.11</v>
      </c>
      <c r="P144" s="96">
        <v>0.14000000000000001</v>
      </c>
      <c r="Q144" s="159" t="s">
        <v>893</v>
      </c>
    </row>
    <row r="145" spans="1:17" s="91" customFormat="1">
      <c r="A145" s="91" t="s">
        <v>428</v>
      </c>
      <c r="B145" s="92" t="s">
        <v>566</v>
      </c>
      <c r="C145" s="91" t="s">
        <v>351</v>
      </c>
      <c r="D145" s="91" t="s">
        <v>607</v>
      </c>
      <c r="E145" s="91" t="s">
        <v>284</v>
      </c>
      <c r="F145" s="91" t="s">
        <v>204</v>
      </c>
      <c r="G145" s="91" t="s">
        <v>656</v>
      </c>
      <c r="H145" s="91" t="s">
        <v>61</v>
      </c>
      <c r="I145" s="91" t="s">
        <v>696</v>
      </c>
      <c r="J145" s="125">
        <v>39.646174000000002</v>
      </c>
      <c r="K145" s="94">
        <v>27.106905999999999</v>
      </c>
      <c r="M145" s="95" t="s">
        <v>285</v>
      </c>
      <c r="N145" s="95" t="s">
        <v>285</v>
      </c>
      <c r="O145" s="96">
        <v>25.62</v>
      </c>
      <c r="P145" s="96">
        <v>0.09</v>
      </c>
      <c r="Q145" s="159" t="s">
        <v>893</v>
      </c>
    </row>
    <row r="146" spans="1:17" s="91" customFormat="1">
      <c r="A146" s="91" t="s">
        <v>762</v>
      </c>
      <c r="B146" s="92" t="s">
        <v>553</v>
      </c>
      <c r="C146" s="91" t="s">
        <v>351</v>
      </c>
      <c r="D146" s="91" t="s">
        <v>763</v>
      </c>
      <c r="E146" s="91" t="s">
        <v>284</v>
      </c>
      <c r="F146" s="91" t="s">
        <v>764</v>
      </c>
      <c r="G146" s="135" t="s">
        <v>655</v>
      </c>
      <c r="H146" s="91" t="s">
        <v>61</v>
      </c>
      <c r="I146" s="91" t="s">
        <v>72</v>
      </c>
      <c r="J146" s="125">
        <v>39.921401445858535</v>
      </c>
      <c r="K146" s="94">
        <v>26.80396107290461</v>
      </c>
      <c r="M146" s="95" t="s">
        <v>285</v>
      </c>
      <c r="N146" s="95" t="s">
        <v>285</v>
      </c>
      <c r="O146" s="96">
        <v>39.56</v>
      </c>
      <c r="P146" s="96">
        <v>0.21</v>
      </c>
      <c r="Q146" s="159" t="s">
        <v>861</v>
      </c>
    </row>
    <row r="147" spans="1:17" s="91" customFormat="1">
      <c r="B147" s="92" t="s">
        <v>200</v>
      </c>
      <c r="C147" s="91" t="s">
        <v>351</v>
      </c>
      <c r="D147" s="91" t="s">
        <v>763</v>
      </c>
      <c r="E147" s="91" t="s">
        <v>284</v>
      </c>
      <c r="F147" s="91" t="s">
        <v>764</v>
      </c>
      <c r="G147" s="135" t="s">
        <v>655</v>
      </c>
      <c r="H147" s="91" t="s">
        <v>61</v>
      </c>
      <c r="I147" s="91" t="s">
        <v>202</v>
      </c>
      <c r="J147" s="91">
        <v>39.897840000000002</v>
      </c>
      <c r="K147" s="97">
        <v>29.268478999999999</v>
      </c>
      <c r="M147" s="95" t="s">
        <v>285</v>
      </c>
      <c r="N147" s="95" t="s">
        <v>285</v>
      </c>
      <c r="O147" s="96">
        <v>46.4</v>
      </c>
      <c r="P147" s="96">
        <v>0.3</v>
      </c>
      <c r="Q147" s="159" t="s">
        <v>889</v>
      </c>
    </row>
    <row r="148" spans="1:17" s="14" customFormat="1">
      <c r="B148" s="145"/>
      <c r="K148" s="146"/>
      <c r="M148" s="147"/>
      <c r="N148" s="147"/>
      <c r="O148" s="17"/>
      <c r="P148" s="17"/>
    </row>
    <row r="149" spans="1:17" s="14" customFormat="1">
      <c r="B149" s="145"/>
      <c r="K149" s="146"/>
      <c r="M149" s="147"/>
      <c r="N149" s="147"/>
      <c r="O149" s="17"/>
      <c r="P149" s="17"/>
    </row>
    <row r="150" spans="1:17" s="14" customFormat="1">
      <c r="B150" s="145"/>
      <c r="K150" s="146"/>
      <c r="M150" s="147"/>
      <c r="N150" s="147"/>
      <c r="O150" s="17"/>
      <c r="P150" s="17"/>
    </row>
    <row r="151" spans="1:17" s="14" customFormat="1">
      <c r="B151" s="145"/>
      <c r="K151" s="146"/>
      <c r="M151" s="147"/>
      <c r="N151" s="147"/>
      <c r="O151" s="17"/>
      <c r="P151" s="17"/>
    </row>
    <row r="152" spans="1:17" s="14" customFormat="1">
      <c r="B152" s="145"/>
      <c r="K152" s="146"/>
      <c r="M152" s="147"/>
      <c r="N152" s="147"/>
      <c r="O152" s="17"/>
      <c r="P152" s="17"/>
    </row>
    <row r="153" spans="1:17" s="14" customFormat="1">
      <c r="B153" s="145"/>
      <c r="K153" s="146"/>
      <c r="M153" s="147"/>
      <c r="N153" s="147"/>
      <c r="O153" s="17"/>
      <c r="P153" s="17"/>
    </row>
    <row r="154" spans="1:17" s="14" customFormat="1">
      <c r="B154" s="145"/>
      <c r="K154" s="146"/>
      <c r="M154" s="147"/>
      <c r="N154" s="147"/>
      <c r="O154" s="17"/>
      <c r="P154" s="17"/>
    </row>
    <row r="155" spans="1:17" s="14" customFormat="1">
      <c r="B155" s="145"/>
      <c r="K155" s="146"/>
      <c r="M155" s="147"/>
      <c r="N155" s="147"/>
      <c r="O155" s="17"/>
      <c r="P155" s="17"/>
    </row>
    <row r="156" spans="1:17" s="14" customFormat="1">
      <c r="B156" s="145"/>
      <c r="K156" s="146"/>
      <c r="M156" s="147"/>
      <c r="N156" s="147"/>
      <c r="O156" s="17"/>
      <c r="P156" s="17"/>
    </row>
    <row r="157" spans="1:17" s="14" customFormat="1">
      <c r="B157" s="145"/>
      <c r="K157" s="146"/>
      <c r="M157" s="147"/>
      <c r="N157" s="147"/>
      <c r="O157" s="17"/>
      <c r="P157" s="17"/>
    </row>
    <row r="158" spans="1:17" s="14" customFormat="1">
      <c r="B158" s="145"/>
      <c r="K158" s="146"/>
      <c r="M158" s="147"/>
      <c r="N158" s="147"/>
      <c r="O158" s="17"/>
      <c r="P158" s="17"/>
    </row>
    <row r="159" spans="1:17" s="14" customFormat="1">
      <c r="B159" s="145"/>
      <c r="K159" s="146"/>
      <c r="M159" s="147"/>
      <c r="N159" s="147"/>
      <c r="O159" s="17"/>
      <c r="P159" s="17"/>
    </row>
    <row r="160" spans="1:17" s="14" customFormat="1">
      <c r="B160" s="145"/>
      <c r="K160" s="146"/>
      <c r="M160" s="147"/>
      <c r="N160" s="147"/>
      <c r="O160" s="17"/>
      <c r="P160" s="17"/>
    </row>
    <row r="161" spans="2:16" s="14" customFormat="1">
      <c r="B161" s="145"/>
      <c r="K161" s="146"/>
      <c r="M161" s="147"/>
      <c r="N161" s="147"/>
      <c r="O161" s="17"/>
      <c r="P161" s="17"/>
    </row>
    <row r="162" spans="2:16" s="14" customFormat="1">
      <c r="B162" s="145"/>
      <c r="K162" s="146"/>
      <c r="M162" s="147"/>
      <c r="N162" s="147"/>
      <c r="O162" s="17"/>
      <c r="P162" s="17"/>
    </row>
    <row r="163" spans="2:16" s="14" customFormat="1">
      <c r="B163" s="145"/>
      <c r="K163" s="146"/>
      <c r="M163" s="147"/>
      <c r="N163" s="147"/>
      <c r="O163" s="17"/>
      <c r="P163" s="17"/>
    </row>
    <row r="164" spans="2:16" s="14" customFormat="1">
      <c r="B164" s="145"/>
      <c r="K164" s="146"/>
      <c r="M164" s="147"/>
      <c r="N164" s="147"/>
      <c r="O164" s="17"/>
      <c r="P164" s="17"/>
    </row>
    <row r="165" spans="2:16" s="14" customFormat="1">
      <c r="B165" s="145"/>
      <c r="K165" s="146"/>
      <c r="M165" s="147"/>
      <c r="N165" s="147"/>
      <c r="O165" s="17"/>
      <c r="P165" s="17"/>
    </row>
    <row r="166" spans="2:16" s="14" customFormat="1">
      <c r="B166" s="145"/>
      <c r="K166" s="146"/>
      <c r="M166" s="147"/>
      <c r="N166" s="147"/>
      <c r="O166" s="17"/>
      <c r="P166" s="17"/>
    </row>
    <row r="167" spans="2:16" s="14" customFormat="1">
      <c r="B167" s="145"/>
      <c r="K167" s="146"/>
      <c r="M167" s="147"/>
      <c r="N167" s="147"/>
      <c r="O167" s="17"/>
      <c r="P167" s="17"/>
    </row>
    <row r="168" spans="2:16" s="14" customFormat="1">
      <c r="B168" s="145"/>
      <c r="K168" s="146"/>
      <c r="M168" s="147"/>
      <c r="N168" s="147"/>
      <c r="O168" s="17"/>
      <c r="P168" s="17"/>
    </row>
    <row r="169" spans="2:16" s="14" customFormat="1">
      <c r="B169" s="145"/>
      <c r="K169" s="146"/>
      <c r="M169" s="147"/>
      <c r="N169" s="147"/>
      <c r="O169" s="17"/>
      <c r="P169" s="17"/>
    </row>
    <row r="170" spans="2:16" s="14" customFormat="1">
      <c r="B170" s="145"/>
      <c r="K170" s="146"/>
      <c r="M170" s="147"/>
      <c r="N170" s="147"/>
      <c r="O170" s="17"/>
      <c r="P170" s="17"/>
    </row>
    <row r="171" spans="2:16" s="14" customFormat="1">
      <c r="B171" s="145"/>
      <c r="K171" s="146"/>
      <c r="M171" s="147"/>
      <c r="N171" s="147"/>
      <c r="O171" s="17"/>
      <c r="P171" s="17"/>
    </row>
    <row r="172" spans="2:16" s="14" customFormat="1">
      <c r="B172" s="145"/>
      <c r="K172" s="146"/>
      <c r="M172" s="147"/>
      <c r="N172" s="147"/>
      <c r="O172" s="17"/>
      <c r="P172" s="17"/>
    </row>
    <row r="173" spans="2:16" s="14" customFormat="1">
      <c r="B173" s="145"/>
      <c r="K173" s="146"/>
      <c r="M173" s="147"/>
      <c r="N173" s="147"/>
      <c r="O173" s="17"/>
      <c r="P173" s="17"/>
    </row>
    <row r="174" spans="2:16" s="14" customFormat="1">
      <c r="B174" s="145"/>
      <c r="K174" s="146"/>
      <c r="M174" s="147"/>
      <c r="N174" s="147"/>
      <c r="O174" s="17"/>
      <c r="P174" s="17"/>
    </row>
    <row r="175" spans="2:16" s="14" customFormat="1">
      <c r="B175" s="145"/>
      <c r="K175" s="146"/>
      <c r="M175" s="147"/>
      <c r="N175" s="147"/>
      <c r="O175" s="17"/>
      <c r="P175" s="17"/>
    </row>
    <row r="176" spans="2:16" s="14" customFormat="1">
      <c r="B176" s="145"/>
      <c r="K176" s="146"/>
      <c r="M176" s="147"/>
      <c r="N176" s="147"/>
      <c r="O176" s="17"/>
      <c r="P176" s="17"/>
    </row>
    <row r="177" spans="2:16" s="14" customFormat="1">
      <c r="B177" s="145"/>
      <c r="K177" s="146"/>
      <c r="M177" s="147"/>
      <c r="N177" s="147"/>
      <c r="O177" s="17"/>
      <c r="P177" s="17"/>
    </row>
    <row r="178" spans="2:16" s="14" customFormat="1">
      <c r="B178" s="145"/>
      <c r="K178" s="146"/>
      <c r="M178" s="147"/>
      <c r="N178" s="147"/>
      <c r="O178" s="17"/>
      <c r="P178" s="17"/>
    </row>
    <row r="179" spans="2:16" s="14" customFormat="1">
      <c r="B179" s="145"/>
      <c r="K179" s="146"/>
      <c r="M179" s="147"/>
      <c r="N179" s="147"/>
      <c r="O179" s="17"/>
      <c r="P179" s="17"/>
    </row>
    <row r="180" spans="2:16" s="14" customFormat="1">
      <c r="B180" s="145"/>
      <c r="K180" s="146"/>
      <c r="M180" s="147"/>
      <c r="N180" s="147"/>
      <c r="O180" s="17"/>
      <c r="P180" s="17"/>
    </row>
    <row r="181" spans="2:16" s="14" customFormat="1">
      <c r="B181" s="145"/>
      <c r="K181" s="146"/>
      <c r="M181" s="147"/>
      <c r="N181" s="147"/>
      <c r="O181" s="17"/>
      <c r="P181" s="17"/>
    </row>
    <row r="182" spans="2:16" s="14" customFormat="1">
      <c r="B182" s="145"/>
      <c r="K182" s="146"/>
      <c r="M182" s="147"/>
      <c r="N182" s="147"/>
      <c r="O182" s="17"/>
      <c r="P182" s="17"/>
    </row>
    <row r="183" spans="2:16" s="14" customFormat="1">
      <c r="B183" s="145"/>
      <c r="K183" s="146"/>
      <c r="M183" s="147"/>
      <c r="N183" s="147"/>
      <c r="O183" s="17"/>
      <c r="P183" s="17"/>
    </row>
    <row r="184" spans="2:16" s="14" customFormat="1">
      <c r="B184" s="145"/>
      <c r="K184" s="146"/>
      <c r="M184" s="147"/>
      <c r="N184" s="147"/>
      <c r="O184" s="17"/>
      <c r="P184" s="17"/>
    </row>
    <row r="185" spans="2:16" s="14" customFormat="1">
      <c r="B185" s="145"/>
      <c r="K185" s="146"/>
      <c r="M185" s="147"/>
      <c r="N185" s="147"/>
      <c r="O185" s="17"/>
      <c r="P185" s="17"/>
    </row>
    <row r="186" spans="2:16" s="14" customFormat="1">
      <c r="B186" s="145"/>
      <c r="K186" s="146"/>
      <c r="M186" s="147"/>
      <c r="N186" s="147"/>
      <c r="O186" s="17"/>
      <c r="P186" s="17"/>
    </row>
    <row r="187" spans="2:16" s="14" customFormat="1">
      <c r="B187" s="145"/>
      <c r="K187" s="146"/>
      <c r="M187" s="147"/>
      <c r="N187" s="147"/>
      <c r="O187" s="17"/>
      <c r="P187" s="17"/>
    </row>
    <row r="188" spans="2:16" s="14" customFormat="1">
      <c r="B188" s="145"/>
      <c r="K188" s="146"/>
      <c r="M188" s="147"/>
      <c r="N188" s="147"/>
      <c r="O188" s="17"/>
      <c r="P188" s="17"/>
    </row>
    <row r="189" spans="2:16" s="14" customFormat="1">
      <c r="B189" s="145"/>
      <c r="K189" s="146"/>
      <c r="M189" s="147"/>
      <c r="N189" s="147"/>
      <c r="O189" s="17"/>
      <c r="P189" s="17"/>
    </row>
    <row r="190" spans="2:16" s="14" customFormat="1">
      <c r="B190" s="145"/>
      <c r="K190" s="146"/>
      <c r="M190" s="147"/>
      <c r="N190" s="147"/>
      <c r="O190" s="17"/>
      <c r="P190" s="17"/>
    </row>
    <row r="191" spans="2:16" s="14" customFormat="1">
      <c r="B191" s="145"/>
      <c r="K191" s="146"/>
      <c r="M191" s="147"/>
      <c r="N191" s="147"/>
      <c r="O191" s="17"/>
      <c r="P191" s="17"/>
    </row>
    <row r="192" spans="2:16" s="14" customFormat="1">
      <c r="B192" s="145"/>
      <c r="K192" s="146"/>
      <c r="M192" s="147"/>
      <c r="N192" s="147"/>
      <c r="O192" s="17"/>
      <c r="P192" s="17"/>
    </row>
    <row r="193" spans="2:16" s="14" customFormat="1">
      <c r="B193" s="145"/>
      <c r="K193" s="146"/>
      <c r="M193" s="147"/>
      <c r="N193" s="147"/>
      <c r="O193" s="17"/>
      <c r="P193" s="17"/>
    </row>
    <row r="194" spans="2:16" s="14" customFormat="1">
      <c r="B194" s="145"/>
      <c r="K194" s="146"/>
      <c r="M194" s="147"/>
      <c r="N194" s="147"/>
      <c r="O194" s="17"/>
      <c r="P194" s="17"/>
    </row>
    <row r="195" spans="2:16" s="14" customFormat="1">
      <c r="B195" s="145"/>
      <c r="K195" s="146"/>
      <c r="M195" s="147"/>
      <c r="N195" s="147"/>
      <c r="O195" s="17"/>
      <c r="P195" s="17"/>
    </row>
    <row r="196" spans="2:16" s="14" customFormat="1">
      <c r="B196" s="145"/>
      <c r="K196" s="146"/>
      <c r="M196" s="147"/>
      <c r="N196" s="147"/>
      <c r="O196" s="17"/>
      <c r="P196" s="17"/>
    </row>
    <row r="197" spans="2:16" s="14" customFormat="1">
      <c r="B197" s="145"/>
      <c r="K197" s="146"/>
      <c r="M197" s="147"/>
      <c r="N197" s="147"/>
      <c r="O197" s="17"/>
      <c r="P197" s="17"/>
    </row>
    <row r="198" spans="2:16" s="14" customFormat="1">
      <c r="B198" s="145"/>
      <c r="K198" s="146"/>
      <c r="M198" s="147"/>
      <c r="N198" s="147"/>
      <c r="O198" s="17"/>
      <c r="P198" s="17"/>
    </row>
    <row r="199" spans="2:16" s="14" customFormat="1">
      <c r="B199" s="145"/>
      <c r="K199" s="146"/>
      <c r="M199" s="147"/>
      <c r="N199" s="147"/>
      <c r="O199" s="17"/>
      <c r="P199" s="17"/>
    </row>
    <row r="200" spans="2:16" s="14" customFormat="1">
      <c r="B200" s="145"/>
      <c r="K200" s="146"/>
      <c r="M200" s="147"/>
      <c r="N200" s="147"/>
      <c r="O200" s="17"/>
      <c r="P200" s="17"/>
    </row>
    <row r="201" spans="2:16" s="14" customFormat="1">
      <c r="B201" s="145"/>
      <c r="K201" s="146"/>
      <c r="M201" s="147"/>
      <c r="N201" s="147"/>
      <c r="O201" s="17"/>
      <c r="P201" s="17"/>
    </row>
    <row r="202" spans="2:16" s="14" customFormat="1">
      <c r="B202" s="145"/>
      <c r="K202" s="146"/>
      <c r="M202" s="147"/>
      <c r="N202" s="147"/>
      <c r="O202" s="17"/>
      <c r="P202" s="17"/>
    </row>
    <row r="203" spans="2:16" s="14" customFormat="1">
      <c r="B203" s="145"/>
      <c r="K203" s="146"/>
      <c r="M203" s="147"/>
      <c r="N203" s="147"/>
      <c r="O203" s="17"/>
      <c r="P203" s="17"/>
    </row>
    <row r="204" spans="2:16" s="14" customFormat="1">
      <c r="B204" s="145"/>
      <c r="K204" s="146"/>
      <c r="M204" s="147"/>
      <c r="N204" s="147"/>
      <c r="O204" s="17"/>
      <c r="P204" s="17"/>
    </row>
    <row r="205" spans="2:16" s="14" customFormat="1">
      <c r="B205" s="145"/>
      <c r="K205" s="146"/>
      <c r="M205" s="147"/>
      <c r="N205" s="147"/>
      <c r="O205" s="17"/>
      <c r="P205" s="17"/>
    </row>
    <row r="206" spans="2:16" s="14" customFormat="1">
      <c r="B206" s="145"/>
      <c r="K206" s="146"/>
      <c r="M206" s="147"/>
      <c r="N206" s="147"/>
      <c r="O206" s="17"/>
      <c r="P206" s="17"/>
    </row>
    <row r="207" spans="2:16" s="14" customFormat="1">
      <c r="B207" s="145"/>
      <c r="K207" s="146"/>
      <c r="M207" s="147"/>
      <c r="N207" s="147"/>
      <c r="O207" s="17"/>
      <c r="P207" s="17"/>
    </row>
    <row r="208" spans="2:16" s="14" customFormat="1">
      <c r="B208" s="145"/>
      <c r="K208" s="146"/>
      <c r="M208" s="147"/>
      <c r="N208" s="147"/>
      <c r="O208" s="17"/>
      <c r="P208" s="17"/>
    </row>
    <row r="209" spans="2:16" s="14" customFormat="1">
      <c r="B209" s="145"/>
      <c r="K209" s="146"/>
      <c r="M209" s="147"/>
      <c r="N209" s="147"/>
      <c r="O209" s="17"/>
      <c r="P209" s="17"/>
    </row>
    <row r="210" spans="2:16" s="14" customFormat="1">
      <c r="B210" s="145"/>
      <c r="K210" s="146"/>
      <c r="M210" s="147"/>
      <c r="N210" s="147"/>
      <c r="O210" s="17"/>
      <c r="P210" s="17"/>
    </row>
    <row r="211" spans="2:16" s="14" customFormat="1">
      <c r="B211" s="145"/>
      <c r="K211" s="146"/>
      <c r="M211" s="147"/>
      <c r="N211" s="147"/>
      <c r="O211" s="17"/>
      <c r="P211" s="17"/>
    </row>
    <row r="212" spans="2:16" s="14" customFormat="1">
      <c r="B212" s="145"/>
      <c r="K212" s="146"/>
      <c r="M212" s="147"/>
      <c r="N212" s="147"/>
      <c r="O212" s="17"/>
      <c r="P212" s="17"/>
    </row>
    <row r="213" spans="2:16" s="14" customFormat="1">
      <c r="B213" s="145"/>
      <c r="K213" s="146"/>
      <c r="M213" s="147"/>
      <c r="N213" s="147"/>
      <c r="O213" s="17"/>
      <c r="P213" s="17"/>
    </row>
    <row r="214" spans="2:16" s="14" customFormat="1">
      <c r="B214" s="145"/>
      <c r="K214" s="146"/>
      <c r="M214" s="147"/>
      <c r="N214" s="147"/>
      <c r="O214" s="17"/>
      <c r="P214" s="17"/>
    </row>
    <row r="215" spans="2:16" s="14" customFormat="1">
      <c r="B215" s="145"/>
      <c r="K215" s="146"/>
      <c r="M215" s="147"/>
      <c r="N215" s="147"/>
      <c r="O215" s="17"/>
      <c r="P215" s="17"/>
    </row>
    <row r="216" spans="2:16" s="14" customFormat="1">
      <c r="B216" s="145"/>
      <c r="K216" s="146"/>
      <c r="M216" s="147"/>
      <c r="N216" s="147"/>
      <c r="O216" s="17"/>
      <c r="P216" s="17"/>
    </row>
    <row r="217" spans="2:16" s="14" customFormat="1">
      <c r="B217" s="145"/>
      <c r="K217" s="146"/>
      <c r="M217" s="147"/>
      <c r="N217" s="147"/>
      <c r="O217" s="17"/>
      <c r="P217" s="17"/>
    </row>
    <row r="218" spans="2:16" s="14" customFormat="1">
      <c r="B218" s="145"/>
      <c r="K218" s="146"/>
      <c r="M218" s="147"/>
      <c r="N218" s="147"/>
      <c r="O218" s="17"/>
      <c r="P218" s="17"/>
    </row>
    <row r="219" spans="2:16" s="14" customFormat="1">
      <c r="B219" s="145"/>
      <c r="K219" s="146"/>
      <c r="M219" s="147"/>
      <c r="N219" s="147"/>
      <c r="O219" s="17"/>
      <c r="P219" s="17"/>
    </row>
    <row r="220" spans="2:16" s="14" customFormat="1">
      <c r="B220" s="145"/>
      <c r="K220" s="146"/>
      <c r="M220" s="147"/>
      <c r="N220" s="147"/>
      <c r="O220" s="17"/>
      <c r="P220" s="17"/>
    </row>
    <row r="221" spans="2:16" s="14" customFormat="1">
      <c r="B221" s="145"/>
      <c r="K221" s="146"/>
      <c r="M221" s="147"/>
      <c r="N221" s="147"/>
      <c r="O221" s="17"/>
      <c r="P221" s="17"/>
    </row>
    <row r="222" spans="2:16" s="14" customFormat="1">
      <c r="B222" s="145"/>
      <c r="K222" s="146"/>
      <c r="M222" s="147"/>
      <c r="N222" s="147"/>
      <c r="O222" s="17"/>
      <c r="P222" s="17"/>
    </row>
    <row r="223" spans="2:16" s="14" customFormat="1">
      <c r="B223" s="145"/>
      <c r="K223" s="146"/>
      <c r="M223" s="147"/>
      <c r="N223" s="147"/>
      <c r="O223" s="17"/>
      <c r="P223" s="17"/>
    </row>
    <row r="224" spans="2:16" s="14" customFormat="1">
      <c r="B224" s="145"/>
      <c r="K224" s="146"/>
      <c r="M224" s="147"/>
      <c r="N224" s="147"/>
      <c r="O224" s="17"/>
      <c r="P224" s="17"/>
    </row>
    <row r="225" spans="1:18" s="14" customFormat="1">
      <c r="B225" s="145"/>
      <c r="K225" s="146"/>
      <c r="M225" s="147"/>
      <c r="N225" s="147"/>
      <c r="O225" s="17"/>
      <c r="P225" s="17"/>
    </row>
    <row r="226" spans="1:18" s="14" customFormat="1">
      <c r="B226" s="145"/>
      <c r="K226" s="146"/>
      <c r="M226" s="147"/>
      <c r="N226" s="147"/>
      <c r="O226" s="17"/>
      <c r="P226" s="17"/>
    </row>
    <row r="227" spans="1:18" s="14" customFormat="1">
      <c r="B227" s="145"/>
      <c r="K227" s="146"/>
      <c r="M227" s="147"/>
      <c r="N227" s="147"/>
      <c r="O227" s="17"/>
      <c r="P227" s="17"/>
    </row>
    <row r="228" spans="1:18" s="14" customFormat="1">
      <c r="B228" s="145"/>
      <c r="K228" s="146"/>
      <c r="M228" s="147"/>
      <c r="N228" s="147"/>
      <c r="O228" s="17"/>
      <c r="P228" s="17"/>
    </row>
    <row r="229" spans="1:18" s="14" customFormat="1">
      <c r="B229" s="145"/>
      <c r="K229" s="146"/>
      <c r="M229" s="147"/>
      <c r="N229" s="147"/>
      <c r="O229" s="17"/>
      <c r="P229" s="17"/>
    </row>
    <row r="230" spans="1:18" s="14" customFormat="1">
      <c r="B230" s="145"/>
      <c r="K230" s="146"/>
      <c r="M230" s="147"/>
      <c r="N230" s="147"/>
      <c r="O230" s="17"/>
      <c r="P230" s="17"/>
    </row>
    <row r="231" spans="1:18" s="14" customFormat="1">
      <c r="B231" s="145"/>
      <c r="K231" s="146"/>
      <c r="M231" s="147"/>
      <c r="N231" s="147"/>
      <c r="O231" s="17"/>
      <c r="P231" s="17"/>
    </row>
    <row r="232" spans="1:18" s="14" customFormat="1">
      <c r="B232" s="145"/>
      <c r="K232" s="146"/>
      <c r="M232" s="147"/>
      <c r="N232" s="147"/>
      <c r="O232" s="17"/>
      <c r="P232" s="17"/>
    </row>
    <row r="233" spans="1:18" s="33" customFormat="1">
      <c r="A233" s="9"/>
      <c r="B233" s="18"/>
      <c r="C233" s="14"/>
      <c r="D233" s="9"/>
      <c r="E233" s="19"/>
      <c r="F233" s="19"/>
      <c r="G233" s="9"/>
      <c r="H233" s="9"/>
      <c r="I233" s="9"/>
      <c r="J233" s="26"/>
      <c r="K233" s="84"/>
      <c r="L233" s="9"/>
      <c r="M233" s="10"/>
      <c r="N233" s="10"/>
      <c r="O233" s="17"/>
      <c r="P233" s="17"/>
      <c r="Q233" s="9"/>
      <c r="R233" s="9"/>
    </row>
    <row r="234" spans="1:18" s="33" customFormat="1">
      <c r="A234" s="9"/>
      <c r="B234" s="18"/>
      <c r="C234" s="14"/>
      <c r="D234" s="9"/>
      <c r="E234" s="19"/>
      <c r="F234" s="19"/>
      <c r="G234" s="9"/>
      <c r="H234" s="9"/>
      <c r="I234" s="9"/>
      <c r="J234" s="26"/>
      <c r="K234" s="84"/>
      <c r="L234" s="9"/>
      <c r="M234" s="10"/>
      <c r="N234" s="10"/>
      <c r="O234" s="17"/>
      <c r="P234" s="17"/>
      <c r="Q234" s="9"/>
      <c r="R234" s="9"/>
    </row>
    <row r="235" spans="1:18" s="33" customFormat="1">
      <c r="A235" s="9"/>
      <c r="B235" s="18"/>
      <c r="C235" s="14"/>
      <c r="D235" s="9"/>
      <c r="E235" s="19"/>
      <c r="F235" s="19"/>
      <c r="G235" s="9"/>
      <c r="H235" s="9"/>
      <c r="I235" s="9"/>
      <c r="J235" s="26"/>
      <c r="K235" s="84"/>
      <c r="L235" s="9"/>
      <c r="M235" s="10"/>
      <c r="N235" s="10"/>
      <c r="O235" s="17"/>
      <c r="P235" s="17"/>
      <c r="Q235" s="9"/>
      <c r="R235" s="9"/>
    </row>
    <row r="236" spans="1:18" s="33" customFormat="1">
      <c r="A236" s="9"/>
      <c r="B236" s="18"/>
      <c r="C236" s="14"/>
      <c r="D236" s="9"/>
      <c r="E236" s="19"/>
      <c r="F236" s="19"/>
      <c r="G236" s="9"/>
      <c r="H236" s="9"/>
      <c r="I236" s="9"/>
      <c r="J236" s="26"/>
      <c r="K236" s="84"/>
      <c r="L236" s="9"/>
      <c r="M236" s="10"/>
      <c r="N236" s="10"/>
      <c r="O236" s="17"/>
      <c r="P236" s="17"/>
      <c r="Q236" s="9"/>
      <c r="R236" s="9"/>
    </row>
    <row r="237" spans="1:18" s="33" customFormat="1">
      <c r="A237" s="9"/>
      <c r="B237" s="18"/>
      <c r="C237" s="14"/>
      <c r="D237" s="9"/>
      <c r="E237" s="19"/>
      <c r="F237" s="19"/>
      <c r="G237" s="9"/>
      <c r="H237" s="9"/>
      <c r="I237" s="9"/>
      <c r="J237" s="26"/>
      <c r="K237" s="84"/>
      <c r="L237" s="9"/>
      <c r="M237" s="10"/>
      <c r="N237" s="10"/>
      <c r="O237" s="17"/>
      <c r="P237" s="17"/>
      <c r="Q237" s="9"/>
      <c r="R237" s="9"/>
    </row>
    <row r="238" spans="1:18" s="33" customFormat="1">
      <c r="A238" s="9"/>
      <c r="B238" s="18"/>
      <c r="C238" s="14"/>
      <c r="D238" s="9"/>
      <c r="E238" s="19"/>
      <c r="F238" s="19"/>
      <c r="G238" s="9"/>
      <c r="H238" s="9"/>
      <c r="I238" s="9"/>
      <c r="J238" s="26"/>
      <c r="K238" s="84"/>
      <c r="L238" s="9"/>
      <c r="M238" s="10"/>
      <c r="N238" s="10"/>
      <c r="O238" s="17"/>
      <c r="P238" s="17"/>
      <c r="Q238" s="9"/>
      <c r="R238" s="9"/>
    </row>
    <row r="239" spans="1:18" s="33" customFormat="1">
      <c r="A239" s="9"/>
      <c r="B239" s="18"/>
      <c r="C239" s="14"/>
      <c r="D239" s="9"/>
      <c r="E239" s="19"/>
      <c r="F239" s="19"/>
      <c r="G239" s="9"/>
      <c r="H239" s="9"/>
      <c r="I239" s="9"/>
      <c r="J239" s="26"/>
      <c r="K239" s="84"/>
      <c r="L239" s="9"/>
      <c r="M239" s="10"/>
      <c r="N239" s="10"/>
      <c r="O239" s="17"/>
      <c r="P239" s="17"/>
      <c r="Q239" s="9"/>
      <c r="R239" s="9"/>
    </row>
    <row r="240" spans="1:18" s="33" customFormat="1">
      <c r="A240" s="9"/>
      <c r="B240" s="18"/>
      <c r="C240" s="14"/>
      <c r="D240" s="9"/>
      <c r="E240" s="19"/>
      <c r="F240" s="19"/>
      <c r="G240" s="9"/>
      <c r="H240" s="9"/>
      <c r="I240" s="9"/>
      <c r="J240" s="26"/>
      <c r="K240" s="84"/>
      <c r="L240" s="9"/>
      <c r="M240" s="10"/>
      <c r="N240" s="10"/>
      <c r="O240" s="17"/>
      <c r="P240" s="17"/>
      <c r="Q240" s="9"/>
      <c r="R240" s="9"/>
    </row>
    <row r="241" spans="1:18" s="33" customFormat="1">
      <c r="A241" s="9"/>
      <c r="B241" s="18"/>
      <c r="C241" s="14"/>
      <c r="D241" s="9"/>
      <c r="E241" s="19"/>
      <c r="F241" s="19"/>
      <c r="G241" s="9"/>
      <c r="H241" s="9"/>
      <c r="I241" s="9"/>
      <c r="J241" s="26"/>
      <c r="K241" s="84"/>
      <c r="L241" s="9"/>
      <c r="M241" s="10"/>
      <c r="N241" s="10"/>
      <c r="O241" s="17"/>
      <c r="P241" s="17"/>
      <c r="Q241" s="9"/>
      <c r="R241" s="9"/>
    </row>
    <row r="242" spans="1:18" s="33" customFormat="1">
      <c r="A242" s="9"/>
      <c r="B242" s="18"/>
      <c r="C242" s="14"/>
      <c r="D242" s="9"/>
      <c r="E242" s="19"/>
      <c r="F242" s="19"/>
      <c r="G242" s="9"/>
      <c r="H242" s="9"/>
      <c r="I242" s="9"/>
      <c r="J242" s="26"/>
      <c r="K242" s="84"/>
      <c r="L242" s="9"/>
      <c r="M242" s="10"/>
      <c r="N242" s="10"/>
      <c r="O242" s="17"/>
      <c r="P242" s="17"/>
      <c r="Q242" s="9"/>
      <c r="R242" s="9"/>
    </row>
    <row r="243" spans="1:18" s="33" customFormat="1">
      <c r="A243" s="9"/>
      <c r="B243" s="18"/>
      <c r="C243" s="14"/>
      <c r="D243" s="9"/>
      <c r="E243" s="19"/>
      <c r="F243" s="19"/>
      <c r="G243" s="9"/>
      <c r="H243" s="9"/>
      <c r="I243" s="9"/>
      <c r="J243" s="26"/>
      <c r="K243" s="84"/>
      <c r="L243" s="9"/>
      <c r="M243" s="10"/>
      <c r="N243" s="10"/>
      <c r="O243" s="17"/>
      <c r="P243" s="17"/>
      <c r="Q243" s="9"/>
      <c r="R243" s="9"/>
    </row>
    <row r="244" spans="1:18" s="33" customFormat="1">
      <c r="A244" s="9"/>
      <c r="B244" s="18"/>
      <c r="C244" s="14"/>
      <c r="D244" s="9"/>
      <c r="E244" s="19"/>
      <c r="F244" s="19"/>
      <c r="G244" s="9"/>
      <c r="H244" s="9"/>
      <c r="I244" s="9"/>
      <c r="J244" s="26"/>
      <c r="K244" s="84"/>
      <c r="L244" s="9"/>
      <c r="M244" s="10"/>
      <c r="N244" s="10"/>
      <c r="O244" s="17"/>
      <c r="P244" s="17"/>
      <c r="Q244" s="9"/>
      <c r="R244" s="9"/>
    </row>
    <row r="245" spans="1:18" s="33" customFormat="1">
      <c r="A245" s="9"/>
      <c r="B245" s="18"/>
      <c r="C245" s="14"/>
      <c r="D245" s="9"/>
      <c r="E245" s="19"/>
      <c r="F245" s="19"/>
      <c r="G245" s="9"/>
      <c r="H245" s="9"/>
      <c r="I245" s="9"/>
      <c r="J245" s="26"/>
      <c r="K245" s="84"/>
      <c r="L245" s="9"/>
      <c r="M245" s="10"/>
      <c r="N245" s="10"/>
      <c r="O245" s="17"/>
      <c r="P245" s="17"/>
      <c r="Q245" s="9"/>
      <c r="R245" s="9"/>
    </row>
    <row r="246" spans="1:18" s="33" customFormat="1">
      <c r="A246" s="9"/>
      <c r="B246" s="18"/>
      <c r="C246" s="14"/>
      <c r="D246" s="9"/>
      <c r="E246" s="19"/>
      <c r="F246" s="19"/>
      <c r="G246" s="9"/>
      <c r="H246" s="9"/>
      <c r="I246" s="9"/>
      <c r="J246" s="26"/>
      <c r="K246" s="84"/>
      <c r="L246" s="9"/>
      <c r="M246" s="10"/>
      <c r="N246" s="10"/>
      <c r="O246" s="17"/>
      <c r="P246" s="17"/>
      <c r="Q246" s="9"/>
      <c r="R246" s="9"/>
    </row>
    <row r="247" spans="1:18" s="33" customFormat="1">
      <c r="A247" s="9"/>
      <c r="B247" s="18"/>
      <c r="C247" s="14"/>
      <c r="D247" s="9"/>
      <c r="E247" s="19"/>
      <c r="F247" s="19"/>
      <c r="G247" s="9"/>
      <c r="H247" s="9"/>
      <c r="I247" s="9"/>
      <c r="J247" s="26"/>
      <c r="K247" s="84"/>
      <c r="L247" s="9"/>
      <c r="M247" s="10"/>
      <c r="N247" s="10"/>
      <c r="O247" s="17"/>
      <c r="P247" s="17"/>
      <c r="Q247" s="9"/>
      <c r="R247" s="9"/>
    </row>
    <row r="248" spans="1:18" s="33" customFormat="1">
      <c r="A248" s="9"/>
      <c r="B248" s="18"/>
      <c r="C248" s="14"/>
      <c r="D248" s="9"/>
      <c r="E248" s="19"/>
      <c r="F248" s="19"/>
      <c r="G248" s="9"/>
      <c r="H248" s="9"/>
      <c r="I248" s="9"/>
      <c r="J248" s="26"/>
      <c r="K248" s="84"/>
      <c r="L248" s="9"/>
      <c r="M248" s="10"/>
      <c r="N248" s="10"/>
      <c r="O248" s="17"/>
      <c r="P248" s="17"/>
      <c r="Q248" s="9"/>
      <c r="R248" s="9"/>
    </row>
    <row r="249" spans="1:18" s="33" customFormat="1">
      <c r="A249" s="9"/>
      <c r="B249" s="18"/>
      <c r="C249" s="14"/>
      <c r="D249" s="9"/>
      <c r="E249" s="19"/>
      <c r="F249" s="19"/>
      <c r="G249" s="9"/>
      <c r="H249" s="9"/>
      <c r="I249" s="9"/>
      <c r="J249" s="26"/>
      <c r="K249" s="84"/>
      <c r="L249" s="9"/>
      <c r="M249" s="10"/>
      <c r="N249" s="10"/>
      <c r="O249" s="17"/>
      <c r="P249" s="17"/>
      <c r="Q249" s="9"/>
      <c r="R249" s="9"/>
    </row>
    <row r="250" spans="1:18" s="33" customFormat="1">
      <c r="A250" s="9"/>
      <c r="B250" s="18"/>
      <c r="C250" s="14"/>
      <c r="D250" s="9"/>
      <c r="E250" s="19"/>
      <c r="F250" s="19"/>
      <c r="G250" s="9"/>
      <c r="H250" s="9"/>
      <c r="I250" s="9"/>
      <c r="J250" s="26"/>
      <c r="K250" s="84"/>
      <c r="L250" s="9"/>
      <c r="M250" s="10"/>
      <c r="N250" s="10"/>
      <c r="O250" s="17"/>
      <c r="P250" s="17"/>
      <c r="Q250" s="9"/>
      <c r="R250" s="9"/>
    </row>
    <row r="251" spans="1:18" s="33" customFormat="1">
      <c r="A251" s="9"/>
      <c r="B251" s="18"/>
      <c r="C251" s="14"/>
      <c r="D251" s="9"/>
      <c r="E251" s="19"/>
      <c r="F251" s="19"/>
      <c r="G251" s="9"/>
      <c r="H251" s="9"/>
      <c r="I251" s="9"/>
      <c r="J251" s="26"/>
      <c r="K251" s="84"/>
      <c r="L251" s="9"/>
      <c r="M251" s="10"/>
      <c r="N251" s="10"/>
      <c r="O251" s="17"/>
      <c r="P251" s="17"/>
      <c r="Q251" s="9"/>
      <c r="R251" s="9"/>
    </row>
    <row r="252" spans="1:18" s="33" customFormat="1">
      <c r="A252" s="9"/>
      <c r="B252" s="18"/>
      <c r="C252" s="14"/>
      <c r="D252" s="9"/>
      <c r="E252" s="19"/>
      <c r="F252" s="19"/>
      <c r="G252" s="9"/>
      <c r="H252" s="9"/>
      <c r="I252" s="9"/>
      <c r="J252" s="26"/>
      <c r="K252" s="84"/>
      <c r="L252" s="9"/>
      <c r="M252" s="10"/>
      <c r="N252" s="10"/>
      <c r="O252" s="17"/>
      <c r="P252" s="17"/>
      <c r="Q252" s="9"/>
      <c r="R252" s="9"/>
    </row>
    <row r="253" spans="1:18" s="33" customFormat="1">
      <c r="A253" s="9"/>
      <c r="B253" s="18"/>
      <c r="C253" s="14"/>
      <c r="D253" s="9"/>
      <c r="E253" s="19"/>
      <c r="F253" s="19"/>
      <c r="G253" s="9"/>
      <c r="H253" s="9"/>
      <c r="I253" s="9"/>
      <c r="J253" s="26"/>
      <c r="K253" s="84"/>
      <c r="L253" s="9"/>
      <c r="M253" s="10"/>
      <c r="N253" s="10"/>
      <c r="O253" s="17"/>
      <c r="P253" s="17"/>
      <c r="Q253" s="9"/>
      <c r="R253" s="9"/>
    </row>
    <row r="254" spans="1:18" s="33" customFormat="1">
      <c r="A254" s="9"/>
      <c r="B254" s="18"/>
      <c r="C254" s="14"/>
      <c r="D254" s="9"/>
      <c r="E254" s="19"/>
      <c r="F254" s="19"/>
      <c r="G254" s="9"/>
      <c r="H254" s="9"/>
      <c r="I254" s="9"/>
      <c r="J254" s="26"/>
      <c r="K254" s="84"/>
      <c r="L254" s="9"/>
      <c r="M254" s="10"/>
      <c r="N254" s="10"/>
      <c r="O254" s="17"/>
      <c r="P254" s="17"/>
      <c r="Q254" s="9"/>
      <c r="R254" s="9"/>
    </row>
    <row r="255" spans="1:18" s="33" customFormat="1">
      <c r="A255" s="9"/>
      <c r="B255" s="18"/>
      <c r="C255" s="14"/>
      <c r="D255" s="9"/>
      <c r="E255" s="19"/>
      <c r="F255" s="19"/>
      <c r="G255" s="9"/>
      <c r="H255" s="9"/>
      <c r="I255" s="9"/>
      <c r="J255" s="26"/>
      <c r="K255" s="84"/>
      <c r="L255" s="9"/>
      <c r="M255" s="10"/>
      <c r="N255" s="10"/>
      <c r="O255" s="17"/>
      <c r="P255" s="17"/>
      <c r="Q255" s="9"/>
      <c r="R255" s="9"/>
    </row>
    <row r="256" spans="1:18" s="33" customFormat="1">
      <c r="A256" s="9"/>
      <c r="B256" s="18"/>
      <c r="C256" s="14"/>
      <c r="D256" s="9"/>
      <c r="E256" s="19"/>
      <c r="F256" s="19"/>
      <c r="G256" s="9"/>
      <c r="H256" s="9"/>
      <c r="I256" s="9"/>
      <c r="J256" s="26"/>
      <c r="K256" s="84"/>
      <c r="L256" s="9"/>
      <c r="M256" s="10"/>
      <c r="N256" s="10"/>
      <c r="O256" s="17"/>
      <c r="P256" s="17"/>
      <c r="Q256" s="9"/>
      <c r="R256" s="9"/>
    </row>
    <row r="257" spans="1:18" s="33" customFormat="1">
      <c r="A257" s="9"/>
      <c r="B257" s="18"/>
      <c r="C257" s="14"/>
      <c r="D257" s="9"/>
      <c r="E257" s="19"/>
      <c r="F257" s="19"/>
      <c r="G257" s="9"/>
      <c r="H257" s="9"/>
      <c r="I257" s="9"/>
      <c r="J257" s="26"/>
      <c r="K257" s="84"/>
      <c r="L257" s="9"/>
      <c r="M257" s="10"/>
      <c r="N257" s="10"/>
      <c r="O257" s="17"/>
      <c r="P257" s="17"/>
      <c r="Q257" s="9"/>
      <c r="R257" s="9"/>
    </row>
    <row r="258" spans="1:18" s="33" customFormat="1">
      <c r="A258" s="9"/>
      <c r="B258" s="18"/>
      <c r="C258" s="14"/>
      <c r="D258" s="9"/>
      <c r="E258" s="19"/>
      <c r="F258" s="19"/>
      <c r="G258" s="9"/>
      <c r="H258" s="9"/>
      <c r="I258" s="9"/>
      <c r="J258" s="26"/>
      <c r="K258" s="84"/>
      <c r="L258" s="9"/>
      <c r="M258" s="10"/>
      <c r="N258" s="10"/>
      <c r="O258" s="17"/>
      <c r="P258" s="17"/>
      <c r="Q258" s="9"/>
      <c r="R258" s="9"/>
    </row>
    <row r="259" spans="1:18" s="33" customFormat="1">
      <c r="A259" s="9"/>
      <c r="B259" s="18"/>
      <c r="C259" s="14"/>
      <c r="D259" s="9"/>
      <c r="E259" s="19"/>
      <c r="F259" s="19"/>
      <c r="G259" s="9"/>
      <c r="H259" s="9"/>
      <c r="I259" s="9"/>
      <c r="J259" s="26"/>
      <c r="K259" s="84"/>
      <c r="L259" s="9"/>
      <c r="M259" s="10"/>
      <c r="N259" s="10"/>
      <c r="O259" s="17"/>
      <c r="P259" s="17"/>
      <c r="Q259" s="9"/>
      <c r="R259" s="9"/>
    </row>
    <row r="260" spans="1:18" s="33" customFormat="1">
      <c r="A260" s="9"/>
      <c r="B260" s="18"/>
      <c r="C260" s="14"/>
      <c r="D260" s="9"/>
      <c r="E260" s="19"/>
      <c r="F260" s="19"/>
      <c r="G260" s="9"/>
      <c r="H260" s="9"/>
      <c r="I260" s="9"/>
      <c r="J260" s="26"/>
      <c r="K260" s="84"/>
      <c r="L260" s="9"/>
      <c r="M260" s="10"/>
      <c r="N260" s="10"/>
      <c r="O260" s="17"/>
      <c r="P260" s="17"/>
      <c r="Q260" s="9"/>
      <c r="R260" s="9"/>
    </row>
    <row r="261" spans="1:18" s="33" customFormat="1">
      <c r="A261" s="9"/>
      <c r="B261" s="18"/>
      <c r="C261" s="14"/>
      <c r="D261" s="9"/>
      <c r="E261" s="19"/>
      <c r="F261" s="19"/>
      <c r="G261" s="9"/>
      <c r="H261" s="9"/>
      <c r="I261" s="9"/>
      <c r="J261" s="26"/>
      <c r="K261" s="84"/>
      <c r="L261" s="9"/>
      <c r="M261" s="10"/>
      <c r="N261" s="10"/>
      <c r="O261" s="17"/>
      <c r="P261" s="17"/>
      <c r="Q261" s="9"/>
      <c r="R261" s="9"/>
    </row>
    <row r="262" spans="1:18" s="33" customFormat="1">
      <c r="A262" s="9"/>
      <c r="B262" s="18"/>
      <c r="C262" s="14"/>
      <c r="D262" s="9"/>
      <c r="E262" s="19"/>
      <c r="F262" s="19"/>
      <c r="G262" s="9"/>
      <c r="H262" s="9"/>
      <c r="I262" s="9"/>
      <c r="J262" s="26"/>
      <c r="K262" s="84"/>
      <c r="L262" s="9"/>
      <c r="M262" s="10"/>
      <c r="N262" s="10"/>
      <c r="O262" s="17"/>
      <c r="P262" s="17"/>
      <c r="Q262" s="9"/>
      <c r="R262" s="9"/>
    </row>
    <row r="263" spans="1:18" s="33" customFormat="1">
      <c r="A263" s="9"/>
      <c r="B263" s="18"/>
      <c r="C263" s="14"/>
      <c r="D263" s="9"/>
      <c r="E263" s="19"/>
      <c r="F263" s="19"/>
      <c r="G263" s="9"/>
      <c r="H263" s="9"/>
      <c r="I263" s="9"/>
      <c r="J263" s="26"/>
      <c r="K263" s="84"/>
      <c r="L263" s="9"/>
      <c r="M263" s="10"/>
      <c r="N263" s="10"/>
      <c r="O263" s="17"/>
      <c r="P263" s="17"/>
      <c r="Q263" s="9"/>
      <c r="R263" s="9"/>
    </row>
    <row r="264" spans="1:18" s="33" customFormat="1">
      <c r="A264" s="9"/>
      <c r="B264" s="18"/>
      <c r="C264" s="14"/>
      <c r="D264" s="9"/>
      <c r="E264" s="19"/>
      <c r="F264" s="19"/>
      <c r="G264" s="9"/>
      <c r="H264" s="9"/>
      <c r="I264" s="9"/>
      <c r="J264" s="26"/>
      <c r="K264" s="84"/>
      <c r="L264" s="9"/>
      <c r="M264" s="10"/>
      <c r="N264" s="10"/>
      <c r="O264" s="17"/>
      <c r="P264" s="17"/>
      <c r="Q264" s="9"/>
      <c r="R264" s="9"/>
    </row>
    <row r="265" spans="1:18" s="33" customFormat="1">
      <c r="A265" s="9"/>
      <c r="B265" s="18"/>
      <c r="C265" s="14"/>
      <c r="D265" s="9"/>
      <c r="E265" s="19"/>
      <c r="F265" s="19"/>
      <c r="G265" s="9"/>
      <c r="H265" s="9"/>
      <c r="I265" s="9"/>
      <c r="J265" s="26"/>
      <c r="K265" s="84"/>
      <c r="L265" s="9"/>
      <c r="M265" s="10"/>
      <c r="N265" s="10"/>
      <c r="O265" s="17"/>
      <c r="P265" s="17"/>
      <c r="Q265" s="9"/>
      <c r="R265" s="9"/>
    </row>
    <row r="266" spans="1:18" s="33" customFormat="1">
      <c r="A266" s="9"/>
      <c r="B266" s="18"/>
      <c r="C266" s="14"/>
      <c r="D266" s="9"/>
      <c r="E266" s="19"/>
      <c r="F266" s="19"/>
      <c r="G266" s="9"/>
      <c r="H266" s="9"/>
      <c r="I266" s="9"/>
      <c r="J266" s="26"/>
      <c r="K266" s="84"/>
      <c r="L266" s="9"/>
      <c r="M266" s="10"/>
      <c r="N266" s="10"/>
      <c r="O266" s="17"/>
      <c r="P266" s="17"/>
      <c r="Q266" s="9"/>
      <c r="R266" s="9"/>
    </row>
    <row r="267" spans="1:18" s="33" customFormat="1">
      <c r="A267" s="9"/>
      <c r="B267" s="18"/>
      <c r="C267" s="14"/>
      <c r="D267" s="9"/>
      <c r="E267" s="19"/>
      <c r="F267" s="19"/>
      <c r="G267" s="9"/>
      <c r="H267" s="9"/>
      <c r="I267" s="9"/>
      <c r="J267" s="26"/>
      <c r="K267" s="84"/>
      <c r="L267" s="9"/>
      <c r="M267" s="10"/>
      <c r="N267" s="10"/>
      <c r="O267" s="17"/>
      <c r="P267" s="17"/>
      <c r="Q267" s="9"/>
      <c r="R267" s="9"/>
    </row>
    <row r="268" spans="1:18" s="33" customFormat="1">
      <c r="A268" s="9"/>
      <c r="B268" s="18"/>
      <c r="C268" s="14"/>
      <c r="D268" s="9"/>
      <c r="E268" s="19"/>
      <c r="F268" s="19"/>
      <c r="G268" s="9"/>
      <c r="H268" s="9"/>
      <c r="I268" s="9"/>
      <c r="J268" s="26"/>
      <c r="K268" s="84"/>
      <c r="L268" s="9"/>
      <c r="M268" s="10"/>
      <c r="N268" s="10"/>
      <c r="O268" s="17"/>
      <c r="P268" s="17"/>
      <c r="Q268" s="9"/>
      <c r="R268" s="9"/>
    </row>
    <row r="269" spans="1:18" s="33" customFormat="1">
      <c r="A269" s="9"/>
      <c r="B269" s="18"/>
      <c r="C269" s="14"/>
      <c r="D269" s="9"/>
      <c r="E269" s="19"/>
      <c r="F269" s="19"/>
      <c r="G269" s="9"/>
      <c r="H269" s="9"/>
      <c r="I269" s="9"/>
      <c r="J269" s="26"/>
      <c r="K269" s="84"/>
      <c r="L269" s="9"/>
      <c r="M269" s="10"/>
      <c r="N269" s="10"/>
      <c r="O269" s="17"/>
      <c r="P269" s="17"/>
      <c r="Q269" s="9"/>
      <c r="R269" s="9"/>
    </row>
    <row r="270" spans="1:18" s="33" customFormat="1">
      <c r="A270" s="9"/>
      <c r="B270" s="18"/>
      <c r="C270" s="14"/>
      <c r="D270" s="9"/>
      <c r="E270" s="19"/>
      <c r="F270" s="19"/>
      <c r="G270" s="9"/>
      <c r="H270" s="9"/>
      <c r="I270" s="9"/>
      <c r="J270" s="26"/>
      <c r="K270" s="84"/>
      <c r="L270" s="9"/>
      <c r="M270" s="10"/>
      <c r="N270" s="10"/>
      <c r="O270" s="17"/>
      <c r="P270" s="17"/>
      <c r="Q270" s="9"/>
      <c r="R270" s="9"/>
    </row>
    <row r="271" spans="1:18" s="33" customFormat="1">
      <c r="A271" s="9"/>
      <c r="B271" s="18"/>
      <c r="C271" s="14"/>
      <c r="D271" s="9"/>
      <c r="E271" s="19"/>
      <c r="F271" s="19"/>
      <c r="G271" s="9"/>
      <c r="H271" s="9"/>
      <c r="I271" s="9"/>
      <c r="J271" s="26"/>
      <c r="K271" s="84"/>
      <c r="L271" s="9"/>
      <c r="M271" s="10"/>
      <c r="N271" s="10"/>
      <c r="O271" s="17"/>
      <c r="P271" s="17"/>
      <c r="Q271" s="9"/>
      <c r="R271" s="9"/>
    </row>
    <row r="272" spans="1:18" s="33" customFormat="1">
      <c r="A272" s="9"/>
      <c r="B272" s="18"/>
      <c r="C272" s="14"/>
      <c r="D272" s="9"/>
      <c r="E272" s="19"/>
      <c r="F272" s="19"/>
      <c r="G272" s="9"/>
      <c r="H272" s="9"/>
      <c r="I272" s="9"/>
      <c r="J272" s="26"/>
      <c r="K272" s="84"/>
      <c r="L272" s="9"/>
      <c r="M272" s="10"/>
      <c r="N272" s="10"/>
      <c r="O272" s="17"/>
      <c r="P272" s="17"/>
      <c r="Q272" s="9"/>
      <c r="R272" s="9"/>
    </row>
    <row r="273" spans="1:18" s="33" customFormat="1">
      <c r="A273" s="9"/>
      <c r="B273" s="18"/>
      <c r="C273" s="14"/>
      <c r="D273" s="9"/>
      <c r="E273" s="19"/>
      <c r="F273" s="19"/>
      <c r="G273" s="9"/>
      <c r="H273" s="9"/>
      <c r="I273" s="9"/>
      <c r="J273" s="26"/>
      <c r="K273" s="84"/>
      <c r="L273" s="9"/>
      <c r="M273" s="10"/>
      <c r="N273" s="10"/>
      <c r="O273" s="17"/>
      <c r="P273" s="17"/>
      <c r="Q273" s="9"/>
      <c r="R273" s="9"/>
    </row>
    <row r="274" spans="1:18" s="33" customFormat="1">
      <c r="A274" s="9"/>
      <c r="B274" s="18"/>
      <c r="C274" s="14"/>
      <c r="D274" s="9"/>
      <c r="E274" s="19"/>
      <c r="F274" s="19"/>
      <c r="G274" s="9"/>
      <c r="H274" s="9"/>
      <c r="I274" s="9"/>
      <c r="J274" s="26"/>
      <c r="K274" s="84"/>
      <c r="L274" s="9"/>
      <c r="M274" s="10"/>
      <c r="N274" s="10"/>
      <c r="O274" s="17"/>
      <c r="P274" s="17"/>
      <c r="Q274" s="9"/>
      <c r="R274" s="9"/>
    </row>
    <row r="275" spans="1:18" s="33" customFormat="1">
      <c r="A275" s="9"/>
      <c r="B275" s="18"/>
      <c r="C275" s="14"/>
      <c r="D275" s="9"/>
      <c r="E275" s="19"/>
      <c r="F275" s="19"/>
      <c r="G275" s="9"/>
      <c r="H275" s="9"/>
      <c r="I275" s="9"/>
      <c r="J275" s="26"/>
      <c r="K275" s="84"/>
      <c r="L275" s="9"/>
      <c r="M275" s="10"/>
      <c r="N275" s="10"/>
      <c r="O275" s="17"/>
      <c r="P275" s="17"/>
      <c r="Q275" s="9"/>
      <c r="R275" s="9"/>
    </row>
    <row r="276" spans="1:18" s="33" customFormat="1">
      <c r="A276" s="9"/>
      <c r="B276" s="18"/>
      <c r="C276" s="14"/>
      <c r="D276" s="9"/>
      <c r="E276" s="19"/>
      <c r="F276" s="19"/>
      <c r="G276" s="9"/>
      <c r="H276" s="9"/>
      <c r="I276" s="9"/>
      <c r="J276" s="26"/>
      <c r="K276" s="84"/>
      <c r="L276" s="9"/>
      <c r="M276" s="10"/>
      <c r="N276" s="10"/>
      <c r="O276" s="17"/>
      <c r="P276" s="17"/>
      <c r="Q276" s="9"/>
      <c r="R276" s="9"/>
    </row>
    <row r="277" spans="1:18" s="33" customFormat="1">
      <c r="A277" s="9"/>
      <c r="B277" s="18"/>
      <c r="C277" s="14"/>
      <c r="D277" s="9"/>
      <c r="E277" s="19"/>
      <c r="F277" s="19"/>
      <c r="G277" s="9"/>
      <c r="H277" s="9"/>
      <c r="I277" s="9"/>
      <c r="J277" s="26"/>
      <c r="K277" s="84"/>
      <c r="L277" s="9"/>
      <c r="M277" s="10"/>
      <c r="N277" s="10"/>
      <c r="O277" s="17"/>
      <c r="P277" s="17"/>
      <c r="Q277" s="9"/>
      <c r="R277" s="9"/>
    </row>
    <row r="278" spans="1:18" s="33" customFormat="1">
      <c r="A278" s="9"/>
      <c r="B278" s="18"/>
      <c r="C278" s="14"/>
      <c r="D278" s="9"/>
      <c r="E278" s="19"/>
      <c r="F278" s="19"/>
      <c r="G278" s="9"/>
      <c r="H278" s="9"/>
      <c r="I278" s="9"/>
      <c r="J278" s="26"/>
      <c r="K278" s="84"/>
      <c r="L278" s="9"/>
      <c r="M278" s="10"/>
      <c r="N278" s="10"/>
      <c r="O278" s="17"/>
      <c r="P278" s="17"/>
      <c r="Q278" s="9"/>
      <c r="R278" s="9"/>
    </row>
    <row r="279" spans="1:18" s="33" customFormat="1">
      <c r="A279" s="9"/>
      <c r="B279" s="18"/>
      <c r="C279" s="14"/>
      <c r="D279" s="9"/>
      <c r="E279" s="19"/>
      <c r="F279" s="19"/>
      <c r="G279" s="9"/>
      <c r="H279" s="9"/>
      <c r="I279" s="9"/>
      <c r="J279" s="26"/>
      <c r="K279" s="84"/>
      <c r="L279" s="9"/>
      <c r="M279" s="10"/>
      <c r="N279" s="10"/>
      <c r="O279" s="17"/>
      <c r="P279" s="17"/>
      <c r="Q279" s="9"/>
      <c r="R279" s="9"/>
    </row>
    <row r="280" spans="1:18" s="33" customFormat="1">
      <c r="A280" s="9"/>
      <c r="B280" s="18"/>
      <c r="C280" s="14"/>
      <c r="D280" s="9"/>
      <c r="E280" s="19"/>
      <c r="F280" s="19"/>
      <c r="G280" s="9"/>
      <c r="H280" s="9"/>
      <c r="I280" s="9"/>
      <c r="J280" s="26"/>
      <c r="K280" s="84"/>
      <c r="L280" s="9"/>
      <c r="M280" s="10"/>
      <c r="N280" s="10"/>
      <c r="O280" s="17"/>
      <c r="P280" s="17"/>
      <c r="Q280" s="9"/>
      <c r="R280" s="9"/>
    </row>
    <row r="281" spans="1:18" s="33" customFormat="1">
      <c r="A281" s="9"/>
      <c r="B281" s="18"/>
      <c r="C281" s="14"/>
      <c r="D281" s="9"/>
      <c r="E281" s="19"/>
      <c r="F281" s="19"/>
      <c r="G281" s="9"/>
      <c r="H281" s="9"/>
      <c r="I281" s="9"/>
      <c r="J281" s="26"/>
      <c r="K281" s="84"/>
      <c r="L281" s="9"/>
      <c r="M281" s="10"/>
      <c r="N281" s="10"/>
      <c r="O281" s="17"/>
      <c r="P281" s="17"/>
      <c r="Q281" s="9"/>
      <c r="R281" s="9"/>
    </row>
    <row r="282" spans="1:18" s="33" customFormat="1">
      <c r="A282" s="9"/>
      <c r="B282" s="18"/>
      <c r="C282" s="14"/>
      <c r="D282" s="9"/>
      <c r="E282" s="19"/>
      <c r="F282" s="19"/>
      <c r="G282" s="9"/>
      <c r="H282" s="9"/>
      <c r="I282" s="9"/>
      <c r="J282" s="26"/>
      <c r="K282" s="84"/>
      <c r="L282" s="9"/>
      <c r="M282" s="10"/>
      <c r="N282" s="10"/>
      <c r="O282" s="17"/>
      <c r="P282" s="17"/>
      <c r="Q282" s="9"/>
      <c r="R282" s="9"/>
    </row>
    <row r="283" spans="1:18" s="33" customFormat="1">
      <c r="A283" s="9"/>
      <c r="B283" s="18"/>
      <c r="C283" s="14"/>
      <c r="D283" s="9"/>
      <c r="E283" s="19"/>
      <c r="F283" s="19"/>
      <c r="G283" s="9"/>
      <c r="H283" s="9"/>
      <c r="I283" s="9"/>
      <c r="J283" s="26"/>
      <c r="K283" s="84"/>
      <c r="L283" s="9"/>
      <c r="M283" s="10"/>
      <c r="N283" s="10"/>
      <c r="O283" s="17"/>
      <c r="P283" s="17"/>
      <c r="Q283" s="9"/>
      <c r="R283" s="9"/>
    </row>
    <row r="284" spans="1:18" s="33" customFormat="1">
      <c r="A284" s="9"/>
      <c r="B284" s="18"/>
      <c r="C284" s="14"/>
      <c r="D284" s="9"/>
      <c r="E284" s="19"/>
      <c r="F284" s="19"/>
      <c r="G284" s="9"/>
      <c r="H284" s="9"/>
      <c r="I284" s="9"/>
      <c r="J284" s="26"/>
      <c r="K284" s="84"/>
      <c r="L284" s="9"/>
      <c r="M284" s="10"/>
      <c r="N284" s="10"/>
      <c r="O284" s="17"/>
      <c r="P284" s="17"/>
      <c r="Q284" s="9"/>
      <c r="R284" s="9"/>
    </row>
    <row r="285" spans="1:18" s="33" customFormat="1">
      <c r="A285" s="9"/>
      <c r="B285" s="18"/>
      <c r="C285" s="14"/>
      <c r="D285" s="9"/>
      <c r="E285" s="19"/>
      <c r="F285" s="19"/>
      <c r="G285" s="9"/>
      <c r="H285" s="9"/>
      <c r="I285" s="9"/>
      <c r="J285" s="26"/>
      <c r="K285" s="84"/>
      <c r="L285" s="9"/>
      <c r="M285" s="10"/>
      <c r="N285" s="10"/>
      <c r="O285" s="17"/>
      <c r="P285" s="17"/>
      <c r="Q285" s="9"/>
      <c r="R285" s="9"/>
    </row>
    <row r="286" spans="1:18" s="33" customFormat="1">
      <c r="A286" s="9"/>
      <c r="B286" s="18"/>
      <c r="C286" s="14"/>
      <c r="D286" s="9"/>
      <c r="E286" s="19"/>
      <c r="F286" s="19"/>
      <c r="G286" s="9"/>
      <c r="H286" s="9"/>
      <c r="I286" s="9"/>
      <c r="J286" s="26"/>
      <c r="K286" s="84"/>
      <c r="L286" s="9"/>
      <c r="M286" s="10"/>
      <c r="N286" s="10"/>
      <c r="O286" s="17"/>
      <c r="P286" s="17"/>
      <c r="Q286" s="9"/>
      <c r="R286" s="9"/>
    </row>
    <row r="287" spans="1:18" s="33" customFormat="1">
      <c r="A287" s="9"/>
      <c r="B287" s="18"/>
      <c r="C287" s="14"/>
      <c r="D287" s="9"/>
      <c r="E287" s="19"/>
      <c r="F287" s="19"/>
      <c r="G287" s="9"/>
      <c r="H287" s="9"/>
      <c r="I287" s="9"/>
      <c r="J287" s="26"/>
      <c r="K287" s="84"/>
      <c r="L287" s="9"/>
      <c r="M287" s="10"/>
      <c r="N287" s="10"/>
      <c r="O287" s="17"/>
      <c r="P287" s="17"/>
      <c r="Q287" s="9"/>
      <c r="R287" s="9"/>
    </row>
    <row r="288" spans="1:18" s="33" customFormat="1">
      <c r="A288" s="9"/>
      <c r="B288" s="18"/>
      <c r="C288" s="14"/>
      <c r="D288" s="9"/>
      <c r="E288" s="19"/>
      <c r="F288" s="19"/>
      <c r="G288" s="9"/>
      <c r="H288" s="9"/>
      <c r="I288" s="9"/>
      <c r="J288" s="26"/>
      <c r="K288" s="84"/>
      <c r="L288" s="9"/>
      <c r="M288" s="10"/>
      <c r="N288" s="10"/>
      <c r="O288" s="17"/>
      <c r="P288" s="17"/>
      <c r="Q288" s="9"/>
      <c r="R288" s="9"/>
    </row>
    <row r="289" spans="1:18" s="33" customFormat="1">
      <c r="A289" s="9"/>
      <c r="B289" s="18"/>
      <c r="C289" s="14"/>
      <c r="D289" s="9"/>
      <c r="E289" s="19"/>
      <c r="F289" s="19"/>
      <c r="G289" s="9"/>
      <c r="H289" s="9"/>
      <c r="I289" s="9"/>
      <c r="J289" s="26"/>
      <c r="K289" s="84"/>
      <c r="L289" s="9"/>
      <c r="M289" s="10"/>
      <c r="N289" s="10"/>
      <c r="O289" s="17"/>
      <c r="P289" s="17"/>
      <c r="Q289" s="9"/>
      <c r="R289" s="9"/>
    </row>
    <row r="290" spans="1:18" s="33" customFormat="1">
      <c r="A290" s="9"/>
      <c r="B290" s="18"/>
      <c r="C290" s="14"/>
      <c r="D290" s="9"/>
      <c r="E290" s="19"/>
      <c r="F290" s="19"/>
      <c r="G290" s="9"/>
      <c r="H290" s="9"/>
      <c r="I290" s="9"/>
      <c r="J290" s="26"/>
      <c r="K290" s="84"/>
      <c r="L290" s="9"/>
      <c r="M290" s="10"/>
      <c r="N290" s="10"/>
      <c r="O290" s="17"/>
      <c r="P290" s="17"/>
      <c r="Q290" s="9"/>
      <c r="R290" s="9"/>
    </row>
    <row r="291" spans="1:18" s="33" customFormat="1">
      <c r="A291" s="9"/>
      <c r="B291" s="18"/>
      <c r="C291" s="14"/>
      <c r="D291" s="9"/>
      <c r="E291" s="19"/>
      <c r="F291" s="19"/>
      <c r="G291" s="9"/>
      <c r="H291" s="9"/>
      <c r="I291" s="9"/>
      <c r="J291" s="26"/>
      <c r="K291" s="84"/>
      <c r="L291" s="9"/>
      <c r="M291" s="10"/>
      <c r="N291" s="10"/>
      <c r="O291" s="17"/>
      <c r="P291" s="17"/>
      <c r="Q291" s="9"/>
      <c r="R291" s="9"/>
    </row>
    <row r="292" spans="1:18" s="33" customFormat="1">
      <c r="A292" s="9"/>
      <c r="B292" s="18"/>
      <c r="C292" s="14"/>
      <c r="D292" s="9"/>
      <c r="E292" s="19"/>
      <c r="F292" s="19"/>
      <c r="G292" s="9"/>
      <c r="H292" s="9"/>
      <c r="I292" s="9"/>
      <c r="J292" s="26"/>
      <c r="K292" s="84"/>
      <c r="L292" s="9"/>
      <c r="M292" s="10"/>
      <c r="N292" s="10"/>
      <c r="O292" s="17"/>
      <c r="P292" s="17"/>
      <c r="Q292" s="9"/>
      <c r="R292" s="9"/>
    </row>
    <row r="293" spans="1:18" s="33" customFormat="1">
      <c r="A293" s="9"/>
      <c r="B293" s="18"/>
      <c r="C293" s="14"/>
      <c r="D293" s="9"/>
      <c r="E293" s="19"/>
      <c r="F293" s="19"/>
      <c r="G293" s="9"/>
      <c r="H293" s="9"/>
      <c r="I293" s="9"/>
      <c r="J293" s="26"/>
      <c r="K293" s="84"/>
      <c r="L293" s="9"/>
      <c r="M293" s="10"/>
      <c r="N293" s="10"/>
      <c r="O293" s="17"/>
      <c r="P293" s="17"/>
      <c r="Q293" s="9"/>
      <c r="R293" s="9"/>
    </row>
    <row r="294" spans="1:18" s="33" customFormat="1">
      <c r="A294" s="9"/>
      <c r="B294" s="18"/>
      <c r="C294" s="14"/>
      <c r="D294" s="9"/>
      <c r="E294" s="19"/>
      <c r="F294" s="19"/>
      <c r="G294" s="9"/>
      <c r="H294" s="9"/>
      <c r="I294" s="9"/>
      <c r="J294" s="26"/>
      <c r="K294" s="84"/>
      <c r="L294" s="9"/>
      <c r="M294" s="10"/>
      <c r="N294" s="10"/>
      <c r="O294" s="17"/>
      <c r="P294" s="17"/>
      <c r="Q294" s="9"/>
      <c r="R294" s="9"/>
    </row>
    <row r="295" spans="1:18" s="33" customFormat="1">
      <c r="A295" s="9"/>
      <c r="B295" s="18"/>
      <c r="C295" s="14"/>
      <c r="D295" s="9"/>
      <c r="E295" s="19"/>
      <c r="F295" s="19"/>
      <c r="G295" s="9"/>
      <c r="H295" s="9"/>
      <c r="I295" s="9"/>
      <c r="J295" s="26"/>
      <c r="K295" s="84"/>
      <c r="L295" s="9"/>
      <c r="M295" s="10"/>
      <c r="N295" s="10"/>
      <c r="O295" s="17"/>
      <c r="P295" s="17"/>
      <c r="Q295" s="9"/>
      <c r="R295" s="9"/>
    </row>
    <row r="296" spans="1:18" s="33" customFormat="1">
      <c r="A296" s="9"/>
      <c r="B296" s="18"/>
      <c r="C296" s="14"/>
      <c r="D296" s="9"/>
      <c r="E296" s="19"/>
      <c r="F296" s="19"/>
      <c r="G296" s="9"/>
      <c r="H296" s="9"/>
      <c r="I296" s="9"/>
      <c r="J296" s="26"/>
      <c r="K296" s="84"/>
      <c r="L296" s="9"/>
      <c r="M296" s="10"/>
      <c r="N296" s="10"/>
      <c r="O296" s="17"/>
      <c r="P296" s="17"/>
      <c r="Q296" s="9"/>
      <c r="R296" s="9"/>
    </row>
    <row r="297" spans="1:18" s="33" customFormat="1">
      <c r="A297" s="9"/>
      <c r="B297" s="18"/>
      <c r="C297" s="14"/>
      <c r="D297" s="9"/>
      <c r="E297" s="19"/>
      <c r="F297" s="19"/>
      <c r="G297" s="9"/>
      <c r="H297" s="9"/>
      <c r="I297" s="9"/>
      <c r="J297" s="26"/>
      <c r="K297" s="84"/>
      <c r="L297" s="9"/>
      <c r="M297" s="10"/>
      <c r="N297" s="10"/>
      <c r="O297" s="17"/>
      <c r="P297" s="17"/>
      <c r="Q297" s="9"/>
      <c r="R297" s="9"/>
    </row>
    <row r="298" spans="1:18" s="33" customFormat="1">
      <c r="A298" s="9"/>
      <c r="B298" s="18"/>
      <c r="C298" s="14"/>
      <c r="D298" s="9"/>
      <c r="E298" s="19"/>
      <c r="F298" s="19"/>
      <c r="G298" s="9"/>
      <c r="H298" s="9"/>
      <c r="I298" s="9"/>
      <c r="J298" s="26"/>
      <c r="K298" s="84"/>
      <c r="L298" s="9"/>
      <c r="M298" s="10"/>
      <c r="N298" s="10"/>
      <c r="O298" s="17"/>
      <c r="P298" s="17"/>
      <c r="Q298" s="9"/>
      <c r="R298" s="9"/>
    </row>
    <row r="299" spans="1:18" s="33" customFormat="1">
      <c r="A299" s="9"/>
      <c r="B299" s="18"/>
      <c r="C299" s="14"/>
      <c r="D299" s="9"/>
      <c r="E299" s="19"/>
      <c r="F299" s="19"/>
      <c r="G299" s="9"/>
      <c r="H299" s="9"/>
      <c r="I299" s="9"/>
      <c r="J299" s="26"/>
      <c r="K299" s="84"/>
      <c r="L299" s="9"/>
      <c r="M299" s="10"/>
      <c r="N299" s="10"/>
      <c r="O299" s="17"/>
      <c r="P299" s="17"/>
      <c r="Q299" s="9"/>
      <c r="R299" s="9"/>
    </row>
    <row r="300" spans="1:18" s="33" customFormat="1">
      <c r="A300" s="9"/>
      <c r="B300" s="18"/>
      <c r="C300" s="14"/>
      <c r="D300" s="9"/>
      <c r="E300" s="19"/>
      <c r="F300" s="19"/>
      <c r="G300" s="9"/>
      <c r="H300" s="9"/>
      <c r="I300" s="9"/>
      <c r="J300" s="26"/>
      <c r="K300" s="84"/>
      <c r="L300" s="9"/>
      <c r="M300" s="10"/>
      <c r="N300" s="10"/>
      <c r="O300" s="17"/>
      <c r="P300" s="17"/>
      <c r="Q300" s="9"/>
      <c r="R300" s="9"/>
    </row>
    <row r="301" spans="1:18" s="33" customFormat="1">
      <c r="A301" s="9"/>
      <c r="B301" s="18"/>
      <c r="C301" s="14"/>
      <c r="D301" s="9"/>
      <c r="E301" s="19"/>
      <c r="F301" s="19"/>
      <c r="G301" s="9"/>
      <c r="H301" s="9"/>
      <c r="I301" s="9"/>
      <c r="J301" s="26"/>
      <c r="K301" s="84"/>
      <c r="L301" s="9"/>
      <c r="M301" s="10"/>
      <c r="N301" s="10"/>
      <c r="O301" s="17"/>
      <c r="P301" s="17"/>
      <c r="Q301" s="9"/>
      <c r="R301" s="9"/>
    </row>
    <row r="302" spans="1:18" s="33" customFormat="1">
      <c r="A302" s="9"/>
      <c r="B302" s="18"/>
      <c r="C302" s="14"/>
      <c r="D302" s="9"/>
      <c r="E302" s="19"/>
      <c r="F302" s="19"/>
      <c r="G302" s="9"/>
      <c r="H302" s="9"/>
      <c r="I302" s="9"/>
      <c r="J302" s="26"/>
      <c r="K302" s="84"/>
      <c r="L302" s="9"/>
      <c r="M302" s="10"/>
      <c r="N302" s="10"/>
      <c r="O302" s="17"/>
      <c r="P302" s="17"/>
      <c r="Q302" s="9"/>
      <c r="R302" s="9"/>
    </row>
    <row r="303" spans="1:18" s="33" customFormat="1">
      <c r="A303" s="9"/>
      <c r="B303" s="18"/>
      <c r="C303" s="14"/>
      <c r="D303" s="9"/>
      <c r="E303" s="19"/>
      <c r="F303" s="19"/>
      <c r="G303" s="9"/>
      <c r="H303" s="9"/>
      <c r="I303" s="9"/>
      <c r="J303" s="26"/>
      <c r="K303" s="84"/>
      <c r="L303" s="9"/>
      <c r="M303" s="10"/>
      <c r="N303" s="10"/>
      <c r="O303" s="17"/>
      <c r="P303" s="17"/>
      <c r="Q303" s="9"/>
      <c r="R303" s="9"/>
    </row>
    <row r="304" spans="1:18" s="33" customFormat="1">
      <c r="A304" s="9"/>
      <c r="B304" s="18"/>
      <c r="C304" s="14"/>
      <c r="D304" s="9"/>
      <c r="E304" s="19"/>
      <c r="F304" s="19"/>
      <c r="G304" s="9"/>
      <c r="H304" s="9"/>
      <c r="I304" s="9"/>
      <c r="J304" s="26"/>
      <c r="K304" s="84"/>
      <c r="L304" s="9"/>
      <c r="M304" s="10"/>
      <c r="N304" s="10"/>
      <c r="O304" s="17"/>
      <c r="P304" s="17"/>
      <c r="Q304" s="9"/>
      <c r="R304" s="9"/>
    </row>
    <row r="305" spans="1:18" s="33" customFormat="1">
      <c r="A305" s="9"/>
      <c r="B305" s="18"/>
      <c r="C305" s="14"/>
      <c r="D305" s="9"/>
      <c r="E305" s="19"/>
      <c r="F305" s="19"/>
      <c r="G305" s="9"/>
      <c r="H305" s="9"/>
      <c r="I305" s="9"/>
      <c r="J305" s="26"/>
      <c r="K305" s="84"/>
      <c r="L305" s="9"/>
      <c r="M305" s="10"/>
      <c r="N305" s="10"/>
      <c r="O305" s="17"/>
      <c r="P305" s="17"/>
      <c r="Q305" s="9"/>
      <c r="R305" s="9"/>
    </row>
    <row r="306" spans="1:18" s="33" customFormat="1">
      <c r="A306" s="9"/>
      <c r="B306" s="18"/>
      <c r="C306" s="14"/>
      <c r="D306" s="9"/>
      <c r="E306" s="19"/>
      <c r="F306" s="19"/>
      <c r="G306" s="9"/>
      <c r="H306" s="9"/>
      <c r="I306" s="9"/>
      <c r="J306" s="26"/>
      <c r="K306" s="84"/>
      <c r="L306" s="9"/>
      <c r="M306" s="10"/>
      <c r="N306" s="10"/>
      <c r="O306" s="17"/>
      <c r="P306" s="17"/>
      <c r="Q306" s="9"/>
      <c r="R306" s="9"/>
    </row>
    <row r="307" spans="1:18" s="33" customFormat="1">
      <c r="A307" s="9"/>
      <c r="B307" s="18"/>
      <c r="C307" s="14"/>
      <c r="D307" s="9"/>
      <c r="E307" s="19"/>
      <c r="F307" s="19"/>
      <c r="G307" s="9"/>
      <c r="H307" s="9"/>
      <c r="I307" s="9"/>
      <c r="J307" s="26"/>
      <c r="K307" s="84"/>
      <c r="L307" s="9"/>
      <c r="M307" s="10"/>
      <c r="N307" s="10"/>
      <c r="O307" s="17"/>
      <c r="P307" s="17"/>
      <c r="Q307" s="9"/>
      <c r="R307" s="9"/>
    </row>
    <row r="308" spans="1:18" s="33" customFormat="1">
      <c r="A308" s="9"/>
      <c r="B308" s="18"/>
      <c r="C308" s="14"/>
      <c r="D308" s="9"/>
      <c r="E308" s="19"/>
      <c r="F308" s="19"/>
      <c r="G308" s="9"/>
      <c r="H308" s="9"/>
      <c r="I308" s="9"/>
      <c r="J308" s="26"/>
      <c r="K308" s="84"/>
      <c r="L308" s="9"/>
      <c r="M308" s="10"/>
      <c r="N308" s="10"/>
      <c r="O308" s="17"/>
      <c r="P308" s="17"/>
      <c r="Q308" s="9"/>
      <c r="R308" s="9"/>
    </row>
    <row r="309" spans="1:18" s="33" customFormat="1">
      <c r="A309" s="9"/>
      <c r="B309" s="18"/>
      <c r="C309" s="14"/>
      <c r="D309" s="9"/>
      <c r="E309" s="19"/>
      <c r="F309" s="19"/>
      <c r="G309" s="9"/>
      <c r="H309" s="9"/>
      <c r="I309" s="9"/>
      <c r="J309" s="26"/>
      <c r="K309" s="84"/>
      <c r="L309" s="9"/>
      <c r="M309" s="10"/>
      <c r="N309" s="10"/>
      <c r="O309" s="17"/>
      <c r="P309" s="17"/>
      <c r="Q309" s="9"/>
      <c r="R309" s="9"/>
    </row>
    <row r="310" spans="1:18" s="33" customFormat="1">
      <c r="A310" s="9"/>
      <c r="B310" s="18"/>
      <c r="C310" s="14"/>
      <c r="D310" s="9"/>
      <c r="E310" s="19"/>
      <c r="F310" s="19"/>
      <c r="G310" s="9"/>
      <c r="H310" s="9"/>
      <c r="I310" s="9"/>
      <c r="J310" s="26"/>
      <c r="K310" s="84"/>
      <c r="L310" s="9"/>
      <c r="M310" s="10"/>
      <c r="N310" s="10"/>
      <c r="O310" s="17"/>
      <c r="P310" s="17"/>
      <c r="Q310" s="9"/>
      <c r="R310" s="9"/>
    </row>
    <row r="311" spans="1:18" s="33" customFormat="1">
      <c r="A311" s="9"/>
      <c r="B311" s="18"/>
      <c r="C311" s="14"/>
      <c r="D311" s="9"/>
      <c r="E311" s="19"/>
      <c r="F311" s="19"/>
      <c r="G311" s="9"/>
      <c r="H311" s="9"/>
      <c r="I311" s="9"/>
      <c r="J311" s="26"/>
      <c r="K311" s="84"/>
      <c r="L311" s="9"/>
      <c r="M311" s="10"/>
      <c r="N311" s="10"/>
      <c r="O311" s="17"/>
      <c r="P311" s="17"/>
      <c r="Q311" s="9"/>
      <c r="R311" s="9"/>
    </row>
    <row r="312" spans="1:18" s="33" customFormat="1">
      <c r="A312" s="9"/>
      <c r="B312" s="18"/>
      <c r="C312" s="14"/>
      <c r="D312" s="9"/>
      <c r="E312" s="19"/>
      <c r="F312" s="19"/>
      <c r="G312" s="9"/>
      <c r="H312" s="9"/>
      <c r="I312" s="9"/>
      <c r="J312" s="26"/>
      <c r="K312" s="84"/>
      <c r="L312" s="9"/>
      <c r="M312" s="10"/>
      <c r="N312" s="10"/>
      <c r="O312" s="17"/>
      <c r="P312" s="17"/>
      <c r="Q312" s="9"/>
      <c r="R312" s="9"/>
    </row>
    <row r="313" spans="1:18" s="33" customFormat="1">
      <c r="A313" s="9"/>
      <c r="B313" s="18"/>
      <c r="C313" s="14"/>
      <c r="D313" s="9"/>
      <c r="E313" s="19"/>
      <c r="F313" s="19"/>
      <c r="G313" s="9"/>
      <c r="H313" s="9"/>
      <c r="I313" s="9"/>
      <c r="J313" s="26"/>
      <c r="K313" s="84"/>
      <c r="L313" s="9"/>
      <c r="M313" s="10"/>
      <c r="N313" s="10"/>
      <c r="O313" s="17"/>
      <c r="P313" s="17"/>
      <c r="Q313" s="9"/>
      <c r="R313" s="9"/>
    </row>
    <row r="314" spans="1:18" s="33" customFormat="1">
      <c r="A314" s="9"/>
      <c r="B314" s="18"/>
      <c r="C314" s="14"/>
      <c r="D314" s="9"/>
      <c r="E314" s="19"/>
      <c r="F314" s="19"/>
      <c r="G314" s="9"/>
      <c r="H314" s="9"/>
      <c r="I314" s="9"/>
      <c r="J314" s="26"/>
      <c r="K314" s="84"/>
      <c r="L314" s="9"/>
      <c r="M314" s="10"/>
      <c r="N314" s="10"/>
      <c r="O314" s="17"/>
      <c r="P314" s="17"/>
      <c r="Q314" s="9"/>
      <c r="R314" s="9"/>
    </row>
    <row r="315" spans="1:18" s="33" customFormat="1">
      <c r="A315" s="9"/>
      <c r="B315" s="18"/>
      <c r="C315" s="14"/>
      <c r="D315" s="9"/>
      <c r="E315" s="19"/>
      <c r="F315" s="19"/>
      <c r="G315" s="9"/>
      <c r="H315" s="9"/>
      <c r="I315" s="9"/>
      <c r="J315" s="26"/>
      <c r="K315" s="84"/>
      <c r="L315" s="9"/>
      <c r="M315" s="10"/>
      <c r="N315" s="10"/>
      <c r="O315" s="17"/>
      <c r="P315" s="17"/>
      <c r="Q315" s="9"/>
      <c r="R315" s="9"/>
    </row>
    <row r="316" spans="1:18" s="33" customFormat="1">
      <c r="A316" s="9"/>
      <c r="B316" s="18"/>
      <c r="C316" s="14"/>
      <c r="D316" s="9"/>
      <c r="E316" s="19"/>
      <c r="F316" s="19"/>
      <c r="G316" s="9"/>
      <c r="H316" s="9"/>
      <c r="I316" s="9"/>
      <c r="J316" s="26"/>
      <c r="K316" s="84"/>
      <c r="L316" s="9"/>
      <c r="M316" s="10"/>
      <c r="N316" s="10"/>
      <c r="O316" s="17"/>
      <c r="P316" s="17"/>
      <c r="Q316" s="9"/>
      <c r="R316" s="9"/>
    </row>
    <row r="317" spans="1:18" s="33" customFormat="1">
      <c r="A317" s="9"/>
      <c r="B317" s="18"/>
      <c r="C317" s="14"/>
      <c r="D317" s="9"/>
      <c r="E317" s="19"/>
      <c r="F317" s="19"/>
      <c r="G317" s="9"/>
      <c r="H317" s="9"/>
      <c r="I317" s="9"/>
      <c r="J317" s="26"/>
      <c r="K317" s="84"/>
      <c r="L317" s="9"/>
      <c r="M317" s="10"/>
      <c r="N317" s="10"/>
      <c r="O317" s="17"/>
      <c r="P317" s="17"/>
      <c r="Q317" s="9"/>
      <c r="R317" s="9"/>
    </row>
    <row r="318" spans="1:18" s="33" customFormat="1">
      <c r="A318" s="9"/>
      <c r="B318" s="18"/>
      <c r="C318" s="14"/>
      <c r="D318" s="9"/>
      <c r="E318" s="19"/>
      <c r="F318" s="19"/>
      <c r="G318" s="9"/>
      <c r="H318" s="9"/>
      <c r="I318" s="9"/>
      <c r="J318" s="26"/>
      <c r="K318" s="84"/>
      <c r="L318" s="9"/>
      <c r="M318" s="10"/>
      <c r="N318" s="10"/>
      <c r="O318" s="17"/>
      <c r="P318" s="17"/>
      <c r="Q318" s="9"/>
      <c r="R318" s="9"/>
    </row>
    <row r="319" spans="1:18" s="33" customFormat="1">
      <c r="A319" s="9"/>
      <c r="B319" s="18"/>
      <c r="C319" s="14"/>
      <c r="D319" s="9"/>
      <c r="E319" s="19"/>
      <c r="F319" s="19"/>
      <c r="G319" s="9"/>
      <c r="H319" s="9"/>
      <c r="I319" s="9"/>
      <c r="J319" s="26"/>
      <c r="K319" s="84"/>
      <c r="L319" s="9"/>
      <c r="M319" s="10"/>
      <c r="N319" s="10"/>
      <c r="O319" s="17"/>
      <c r="P319" s="17"/>
      <c r="Q319" s="9"/>
      <c r="R319" s="9"/>
    </row>
    <row r="320" spans="1:18" s="33" customFormat="1">
      <c r="A320" s="9"/>
      <c r="B320" s="18"/>
      <c r="C320" s="14"/>
      <c r="D320" s="9"/>
      <c r="E320" s="19"/>
      <c r="F320" s="19"/>
      <c r="G320" s="9"/>
      <c r="H320" s="9"/>
      <c r="I320" s="9"/>
      <c r="J320" s="26"/>
      <c r="K320" s="84"/>
      <c r="L320" s="9"/>
      <c r="M320" s="10"/>
      <c r="N320" s="10"/>
      <c r="O320" s="17"/>
      <c r="P320" s="17"/>
      <c r="Q320" s="9"/>
      <c r="R320" s="9"/>
    </row>
    <row r="321" spans="1:18" s="33" customFormat="1">
      <c r="A321" s="9"/>
      <c r="B321" s="18"/>
      <c r="C321" s="14"/>
      <c r="D321" s="9"/>
      <c r="E321" s="19"/>
      <c r="F321" s="19"/>
      <c r="G321" s="9"/>
      <c r="H321" s="9"/>
      <c r="I321" s="9"/>
      <c r="J321" s="26"/>
      <c r="K321" s="84"/>
      <c r="L321" s="9"/>
      <c r="M321" s="10"/>
      <c r="N321" s="10"/>
      <c r="O321" s="17"/>
      <c r="P321" s="17"/>
      <c r="Q321" s="9"/>
      <c r="R321" s="9"/>
    </row>
    <row r="322" spans="1:18" s="33" customFormat="1">
      <c r="A322" s="9"/>
      <c r="B322" s="18"/>
      <c r="C322" s="14"/>
      <c r="D322" s="9"/>
      <c r="E322" s="19"/>
      <c r="F322" s="19"/>
      <c r="G322" s="9"/>
      <c r="H322" s="9"/>
      <c r="I322" s="9"/>
      <c r="J322" s="26"/>
      <c r="K322" s="84"/>
      <c r="L322" s="9"/>
      <c r="M322" s="10"/>
      <c r="N322" s="10"/>
      <c r="O322" s="17"/>
      <c r="P322" s="17"/>
      <c r="Q322" s="9"/>
      <c r="R322" s="9"/>
    </row>
    <row r="323" spans="1:18" s="33" customFormat="1">
      <c r="A323" s="9"/>
      <c r="B323" s="18"/>
      <c r="C323" s="14"/>
      <c r="D323" s="9"/>
      <c r="E323" s="19"/>
      <c r="F323" s="19"/>
      <c r="G323" s="9"/>
      <c r="H323" s="9"/>
      <c r="I323" s="9"/>
      <c r="J323" s="26"/>
      <c r="K323" s="84"/>
      <c r="L323" s="9"/>
      <c r="M323" s="10"/>
      <c r="N323" s="10"/>
      <c r="O323" s="17"/>
      <c r="P323" s="17"/>
      <c r="Q323" s="9"/>
      <c r="R323" s="9"/>
    </row>
    <row r="324" spans="1:18" s="33" customFormat="1">
      <c r="A324" s="9"/>
      <c r="B324" s="18"/>
      <c r="C324" s="14"/>
      <c r="D324" s="9"/>
      <c r="E324" s="19"/>
      <c r="F324" s="19"/>
      <c r="G324" s="9"/>
      <c r="H324" s="9"/>
      <c r="I324" s="9"/>
      <c r="J324" s="26"/>
      <c r="K324" s="84"/>
      <c r="L324" s="9"/>
      <c r="M324" s="10"/>
      <c r="N324" s="10"/>
      <c r="O324" s="17"/>
      <c r="P324" s="17"/>
      <c r="Q324" s="9"/>
      <c r="R324" s="9"/>
    </row>
    <row r="325" spans="1:18" s="33" customFormat="1">
      <c r="A325" s="9"/>
      <c r="B325" s="18"/>
      <c r="C325" s="14"/>
      <c r="D325" s="9"/>
      <c r="E325" s="19"/>
      <c r="F325" s="19"/>
      <c r="G325" s="9"/>
      <c r="H325" s="9"/>
      <c r="I325" s="9"/>
      <c r="J325" s="26"/>
      <c r="K325" s="84"/>
      <c r="L325" s="9"/>
      <c r="M325" s="10"/>
      <c r="N325" s="10"/>
      <c r="O325" s="17"/>
      <c r="P325" s="17"/>
      <c r="Q325" s="9"/>
      <c r="R325" s="9"/>
    </row>
    <row r="326" spans="1:18" s="33" customFormat="1">
      <c r="A326" s="9"/>
      <c r="B326" s="18"/>
      <c r="C326" s="14"/>
      <c r="D326" s="9"/>
      <c r="E326" s="19"/>
      <c r="F326" s="19"/>
      <c r="G326" s="9"/>
      <c r="H326" s="9"/>
      <c r="I326" s="9"/>
      <c r="J326" s="26"/>
      <c r="K326" s="84"/>
      <c r="L326" s="9"/>
      <c r="M326" s="10"/>
      <c r="N326" s="10"/>
      <c r="O326" s="17"/>
      <c r="P326" s="17"/>
      <c r="Q326" s="9"/>
      <c r="R326" s="9"/>
    </row>
    <row r="327" spans="1:18" s="33" customFormat="1">
      <c r="A327" s="9"/>
      <c r="B327" s="18"/>
      <c r="C327" s="14"/>
      <c r="D327" s="9"/>
      <c r="E327" s="19"/>
      <c r="F327" s="19"/>
      <c r="G327" s="9"/>
      <c r="H327" s="9"/>
      <c r="I327" s="9"/>
      <c r="J327" s="26"/>
      <c r="K327" s="84"/>
      <c r="L327" s="9"/>
      <c r="M327" s="10"/>
      <c r="N327" s="10"/>
      <c r="O327" s="17"/>
      <c r="P327" s="17"/>
      <c r="Q327" s="9"/>
      <c r="R327" s="9"/>
    </row>
    <row r="328" spans="1:18" s="33" customFormat="1">
      <c r="A328" s="9"/>
      <c r="B328" s="18"/>
      <c r="C328" s="14"/>
      <c r="D328" s="9"/>
      <c r="E328" s="19"/>
      <c r="F328" s="19"/>
      <c r="G328" s="9"/>
      <c r="H328" s="9"/>
      <c r="I328" s="9"/>
      <c r="J328" s="26"/>
      <c r="K328" s="84"/>
      <c r="L328" s="9"/>
      <c r="M328" s="10"/>
      <c r="N328" s="10"/>
      <c r="O328" s="17"/>
      <c r="P328" s="17"/>
      <c r="Q328" s="9"/>
      <c r="R328" s="9"/>
    </row>
    <row r="329" spans="1:18" s="33" customFormat="1">
      <c r="A329" s="9"/>
      <c r="B329" s="18"/>
      <c r="C329" s="14"/>
      <c r="D329" s="9"/>
      <c r="E329" s="19"/>
      <c r="F329" s="19"/>
      <c r="G329" s="9"/>
      <c r="H329" s="9"/>
      <c r="I329" s="9"/>
      <c r="J329" s="26"/>
      <c r="K329" s="84"/>
      <c r="L329" s="9"/>
      <c r="M329" s="10"/>
      <c r="N329" s="10"/>
      <c r="O329" s="17"/>
      <c r="P329" s="17"/>
      <c r="Q329" s="9"/>
      <c r="R329" s="9"/>
    </row>
    <row r="330" spans="1:18" s="33" customFormat="1">
      <c r="A330" s="9"/>
      <c r="B330" s="18"/>
      <c r="C330" s="14"/>
      <c r="D330" s="9"/>
      <c r="E330" s="19"/>
      <c r="F330" s="19"/>
      <c r="G330" s="9"/>
      <c r="H330" s="9"/>
      <c r="I330" s="9"/>
      <c r="J330" s="26"/>
      <c r="K330" s="84"/>
      <c r="L330" s="9"/>
      <c r="M330" s="10"/>
      <c r="N330" s="10"/>
      <c r="O330" s="17"/>
      <c r="P330" s="17"/>
      <c r="Q330" s="9"/>
      <c r="R330" s="9"/>
    </row>
    <row r="331" spans="1:18" s="33" customFormat="1">
      <c r="A331" s="9"/>
      <c r="B331" s="18"/>
      <c r="C331" s="14"/>
      <c r="D331" s="9"/>
      <c r="E331" s="19"/>
      <c r="F331" s="19"/>
      <c r="G331" s="9"/>
      <c r="H331" s="9"/>
      <c r="I331" s="9"/>
      <c r="J331" s="26"/>
      <c r="K331" s="84"/>
      <c r="L331" s="9"/>
      <c r="M331" s="10"/>
      <c r="N331" s="10"/>
      <c r="O331" s="17"/>
      <c r="P331" s="17"/>
      <c r="Q331" s="9"/>
      <c r="R331" s="9"/>
    </row>
    <row r="332" spans="1:18" s="33" customFormat="1">
      <c r="A332" s="9"/>
      <c r="B332" s="18"/>
      <c r="C332" s="14"/>
      <c r="D332" s="9"/>
      <c r="E332" s="19"/>
      <c r="F332" s="19"/>
      <c r="G332" s="9"/>
      <c r="H332" s="9"/>
      <c r="I332" s="9"/>
      <c r="J332" s="26"/>
      <c r="K332" s="84"/>
      <c r="L332" s="9"/>
      <c r="M332" s="10"/>
      <c r="N332" s="10"/>
      <c r="O332" s="17"/>
      <c r="P332" s="17"/>
      <c r="Q332" s="9"/>
      <c r="R332" s="9"/>
    </row>
    <row r="333" spans="1:18" s="33" customFormat="1">
      <c r="A333" s="9"/>
      <c r="B333" s="18"/>
      <c r="C333" s="14"/>
      <c r="D333" s="9"/>
      <c r="E333" s="19"/>
      <c r="F333" s="19"/>
      <c r="G333" s="9"/>
      <c r="H333" s="9"/>
      <c r="I333" s="9"/>
      <c r="J333" s="26"/>
      <c r="K333" s="84"/>
      <c r="L333" s="9"/>
      <c r="M333" s="10"/>
      <c r="N333" s="10"/>
      <c r="O333" s="17"/>
      <c r="P333" s="17"/>
      <c r="Q333" s="9"/>
      <c r="R333" s="9"/>
    </row>
    <row r="334" spans="1:18" s="33" customFormat="1">
      <c r="A334" s="9"/>
      <c r="B334" s="18"/>
      <c r="C334" s="14"/>
      <c r="D334" s="9"/>
      <c r="E334" s="19"/>
      <c r="F334" s="19"/>
      <c r="G334" s="9"/>
      <c r="H334" s="9"/>
      <c r="I334" s="9"/>
      <c r="J334" s="26"/>
      <c r="K334" s="84"/>
      <c r="L334" s="9"/>
      <c r="M334" s="10"/>
      <c r="N334" s="10"/>
      <c r="O334" s="17"/>
      <c r="P334" s="17"/>
      <c r="Q334" s="9"/>
      <c r="R334" s="9"/>
    </row>
    <row r="335" spans="1:18" s="33" customFormat="1">
      <c r="A335" s="9"/>
      <c r="B335" s="18"/>
      <c r="C335" s="14"/>
      <c r="D335" s="9"/>
      <c r="E335" s="19"/>
      <c r="F335" s="19"/>
      <c r="G335" s="9"/>
      <c r="H335" s="9"/>
      <c r="I335" s="9"/>
      <c r="J335" s="26"/>
      <c r="K335" s="84"/>
      <c r="L335" s="9"/>
      <c r="M335" s="10"/>
      <c r="N335" s="10"/>
      <c r="O335" s="17"/>
      <c r="P335" s="17"/>
      <c r="Q335" s="9"/>
      <c r="R335" s="9"/>
    </row>
    <row r="336" spans="1:18" s="33" customFormat="1">
      <c r="A336" s="9"/>
      <c r="B336" s="18"/>
      <c r="C336" s="14"/>
      <c r="D336" s="9"/>
      <c r="E336" s="19"/>
      <c r="F336" s="19"/>
      <c r="G336" s="9"/>
      <c r="H336" s="9"/>
      <c r="I336" s="9"/>
      <c r="J336" s="26"/>
      <c r="K336" s="84"/>
      <c r="L336" s="9"/>
      <c r="M336" s="10"/>
      <c r="N336" s="10"/>
      <c r="O336" s="17"/>
      <c r="P336" s="17"/>
      <c r="Q336" s="9"/>
      <c r="R336" s="9"/>
    </row>
    <row r="337" spans="1:18" s="33" customFormat="1">
      <c r="A337" s="9"/>
      <c r="B337" s="18"/>
      <c r="C337" s="14"/>
      <c r="D337" s="9"/>
      <c r="E337" s="19"/>
      <c r="F337" s="19"/>
      <c r="G337" s="9"/>
      <c r="H337" s="9"/>
      <c r="I337" s="9"/>
      <c r="J337" s="26"/>
      <c r="K337" s="84"/>
      <c r="L337" s="9"/>
      <c r="M337" s="10"/>
      <c r="N337" s="10"/>
      <c r="O337" s="17"/>
      <c r="P337" s="17"/>
      <c r="Q337" s="9"/>
      <c r="R337" s="9"/>
    </row>
    <row r="338" spans="1:18" s="33" customFormat="1">
      <c r="A338" s="9"/>
      <c r="B338" s="18"/>
      <c r="C338" s="14"/>
      <c r="D338" s="9"/>
      <c r="E338" s="19"/>
      <c r="F338" s="19"/>
      <c r="G338" s="9"/>
      <c r="H338" s="9"/>
      <c r="I338" s="9"/>
      <c r="J338" s="26"/>
      <c r="K338" s="84"/>
      <c r="L338" s="9"/>
      <c r="M338" s="10"/>
      <c r="N338" s="10"/>
      <c r="O338" s="17"/>
      <c r="P338" s="17"/>
      <c r="Q338" s="9"/>
      <c r="R338" s="9"/>
    </row>
    <row r="339" spans="1:18" s="33" customFormat="1">
      <c r="A339" s="9"/>
      <c r="B339" s="18"/>
      <c r="C339" s="14"/>
      <c r="D339" s="9"/>
      <c r="E339" s="19"/>
      <c r="F339" s="19"/>
      <c r="G339" s="9"/>
      <c r="H339" s="9"/>
      <c r="I339" s="9"/>
      <c r="J339" s="26"/>
      <c r="K339" s="84"/>
      <c r="L339" s="9"/>
      <c r="M339" s="10"/>
      <c r="N339" s="10"/>
      <c r="O339" s="17"/>
      <c r="P339" s="17"/>
      <c r="Q339" s="9"/>
      <c r="R339" s="9"/>
    </row>
    <row r="340" spans="1:18" s="33" customFormat="1">
      <c r="A340" s="9"/>
      <c r="B340" s="18"/>
      <c r="C340" s="14"/>
      <c r="D340" s="9"/>
      <c r="E340" s="19"/>
      <c r="F340" s="19"/>
      <c r="G340" s="9"/>
      <c r="H340" s="9"/>
      <c r="I340" s="9"/>
      <c r="J340" s="26"/>
      <c r="K340" s="84"/>
      <c r="L340" s="9"/>
      <c r="M340" s="10"/>
      <c r="N340" s="10"/>
      <c r="O340" s="17"/>
      <c r="P340" s="17"/>
      <c r="Q340" s="9"/>
      <c r="R340" s="9"/>
    </row>
    <row r="341" spans="1:18" s="33" customFormat="1">
      <c r="A341" s="9"/>
      <c r="B341" s="18"/>
      <c r="C341" s="14"/>
      <c r="D341" s="9"/>
      <c r="E341" s="19"/>
      <c r="F341" s="19"/>
      <c r="G341" s="9"/>
      <c r="H341" s="9"/>
      <c r="I341" s="9"/>
      <c r="J341" s="26"/>
      <c r="K341" s="84"/>
      <c r="L341" s="9"/>
      <c r="M341" s="10"/>
      <c r="N341" s="10"/>
      <c r="O341" s="17"/>
      <c r="P341" s="17"/>
      <c r="Q341" s="9"/>
      <c r="R341" s="9"/>
    </row>
    <row r="342" spans="1:18" s="33" customFormat="1">
      <c r="A342" s="9"/>
      <c r="B342" s="18"/>
      <c r="C342" s="14"/>
      <c r="D342" s="9"/>
      <c r="E342" s="19"/>
      <c r="F342" s="19"/>
      <c r="G342" s="9"/>
      <c r="H342" s="9"/>
      <c r="I342" s="9"/>
      <c r="J342" s="26"/>
      <c r="K342" s="84"/>
      <c r="L342" s="9"/>
      <c r="M342" s="10"/>
      <c r="N342" s="10"/>
      <c r="O342" s="17"/>
      <c r="P342" s="17"/>
      <c r="Q342" s="9"/>
      <c r="R342" s="9"/>
    </row>
    <row r="343" spans="1:18" s="33" customFormat="1">
      <c r="A343" s="9"/>
      <c r="B343" s="18"/>
      <c r="C343" s="14"/>
      <c r="D343" s="9"/>
      <c r="E343" s="19"/>
      <c r="F343" s="19"/>
      <c r="G343" s="9"/>
      <c r="H343" s="9"/>
      <c r="I343" s="9"/>
      <c r="J343" s="26"/>
      <c r="K343" s="84"/>
      <c r="L343" s="9"/>
      <c r="M343" s="10"/>
      <c r="N343" s="10"/>
      <c r="O343" s="17"/>
      <c r="P343" s="17"/>
      <c r="Q343" s="9"/>
      <c r="R343" s="9"/>
    </row>
    <row r="344" spans="1:18" s="33" customFormat="1">
      <c r="A344" s="9"/>
      <c r="B344" s="18"/>
      <c r="C344" s="14"/>
      <c r="D344" s="9"/>
      <c r="E344" s="19"/>
      <c r="F344" s="19"/>
      <c r="G344" s="9"/>
      <c r="H344" s="9"/>
      <c r="I344" s="9"/>
      <c r="J344" s="26"/>
      <c r="K344" s="84"/>
      <c r="L344" s="9"/>
      <c r="M344" s="10"/>
      <c r="N344" s="10"/>
      <c r="O344" s="17"/>
      <c r="P344" s="17"/>
      <c r="Q344" s="9"/>
      <c r="R344" s="9"/>
    </row>
    <row r="345" spans="1:18" s="33" customFormat="1">
      <c r="A345" s="9"/>
      <c r="B345" s="18"/>
      <c r="C345" s="14"/>
      <c r="D345" s="9"/>
      <c r="E345" s="19"/>
      <c r="F345" s="19"/>
      <c r="G345" s="9"/>
      <c r="H345" s="9"/>
      <c r="I345" s="9"/>
      <c r="J345" s="26"/>
      <c r="K345" s="84"/>
      <c r="L345" s="9"/>
      <c r="M345" s="10"/>
      <c r="N345" s="10"/>
      <c r="O345" s="17"/>
      <c r="P345" s="17"/>
      <c r="Q345" s="9"/>
      <c r="R345" s="9"/>
    </row>
    <row r="346" spans="1:18" s="33" customFormat="1">
      <c r="A346" s="9"/>
      <c r="B346" s="18"/>
      <c r="C346" s="14"/>
      <c r="D346" s="9"/>
      <c r="E346" s="19"/>
      <c r="F346" s="19"/>
      <c r="G346" s="9"/>
      <c r="H346" s="9"/>
      <c r="I346" s="9"/>
      <c r="J346" s="26"/>
      <c r="K346" s="84"/>
      <c r="L346" s="9"/>
      <c r="M346" s="10"/>
      <c r="N346" s="10"/>
      <c r="O346" s="17"/>
      <c r="P346" s="17"/>
      <c r="Q346" s="9"/>
      <c r="R346" s="9"/>
    </row>
    <row r="347" spans="1:18" s="33" customFormat="1">
      <c r="A347" s="9"/>
      <c r="B347" s="18"/>
      <c r="C347" s="14"/>
      <c r="D347" s="9"/>
      <c r="E347" s="19"/>
      <c r="F347" s="19"/>
      <c r="G347" s="9"/>
      <c r="H347" s="9"/>
      <c r="I347" s="9"/>
      <c r="J347" s="26"/>
      <c r="K347" s="84"/>
      <c r="L347" s="9"/>
      <c r="M347" s="10"/>
      <c r="N347" s="10"/>
      <c r="O347" s="17"/>
      <c r="P347" s="17"/>
      <c r="Q347" s="9"/>
      <c r="R347" s="9"/>
    </row>
    <row r="348" spans="1:18" s="33" customFormat="1">
      <c r="A348" s="9"/>
      <c r="B348" s="18"/>
      <c r="C348" s="14"/>
      <c r="D348" s="9"/>
      <c r="E348" s="19"/>
      <c r="F348" s="19"/>
      <c r="G348" s="9"/>
      <c r="H348" s="9"/>
      <c r="I348" s="9"/>
      <c r="J348" s="26"/>
      <c r="K348" s="84"/>
      <c r="L348" s="9"/>
      <c r="M348" s="10"/>
      <c r="N348" s="10"/>
      <c r="O348" s="17"/>
      <c r="P348" s="17"/>
      <c r="Q348" s="9"/>
      <c r="R348" s="9"/>
    </row>
    <row r="349" spans="1:18" s="33" customFormat="1">
      <c r="A349" s="9"/>
      <c r="B349" s="18"/>
      <c r="C349" s="14"/>
      <c r="D349" s="9"/>
      <c r="E349" s="19"/>
      <c r="F349" s="19"/>
      <c r="G349" s="9"/>
      <c r="H349" s="9"/>
      <c r="I349" s="9"/>
      <c r="J349" s="26"/>
      <c r="K349" s="84"/>
      <c r="L349" s="9"/>
      <c r="M349" s="10"/>
      <c r="N349" s="10"/>
      <c r="O349" s="17"/>
      <c r="P349" s="17"/>
      <c r="Q349" s="9"/>
      <c r="R349" s="9"/>
    </row>
    <row r="350" spans="1:18" s="33" customFormat="1">
      <c r="A350" s="9"/>
      <c r="B350" s="18"/>
      <c r="C350" s="14"/>
      <c r="D350" s="9"/>
      <c r="E350" s="19"/>
      <c r="F350" s="19"/>
      <c r="G350" s="9"/>
      <c r="H350" s="9"/>
      <c r="I350" s="9"/>
      <c r="J350" s="26"/>
      <c r="K350" s="84"/>
      <c r="L350" s="9"/>
      <c r="M350" s="10"/>
      <c r="N350" s="10"/>
      <c r="O350" s="17"/>
      <c r="P350" s="17"/>
      <c r="Q350" s="9"/>
      <c r="R350" s="9"/>
    </row>
    <row r="351" spans="1:18" s="33" customFormat="1">
      <c r="A351" s="9"/>
      <c r="B351" s="18"/>
      <c r="C351" s="14"/>
      <c r="D351" s="9"/>
      <c r="E351" s="19"/>
      <c r="F351" s="19"/>
      <c r="G351" s="9"/>
      <c r="H351" s="9"/>
      <c r="I351" s="9"/>
      <c r="J351" s="26"/>
      <c r="K351" s="84"/>
      <c r="L351" s="9"/>
      <c r="M351" s="10"/>
      <c r="N351" s="10"/>
      <c r="O351" s="17"/>
      <c r="P351" s="17"/>
      <c r="Q351" s="9"/>
      <c r="R351" s="9"/>
    </row>
    <row r="352" spans="1:18" s="33" customFormat="1">
      <c r="A352" s="9"/>
      <c r="B352" s="18"/>
      <c r="C352" s="14"/>
      <c r="D352" s="9"/>
      <c r="E352" s="19"/>
      <c r="F352" s="19"/>
      <c r="G352" s="9"/>
      <c r="H352" s="9"/>
      <c r="I352" s="9"/>
      <c r="J352" s="26"/>
      <c r="K352" s="84"/>
      <c r="L352" s="9"/>
      <c r="M352" s="10"/>
      <c r="N352" s="10"/>
      <c r="O352" s="17"/>
      <c r="P352" s="17"/>
      <c r="Q352" s="9"/>
      <c r="R352" s="9"/>
    </row>
    <row r="353" spans="1:18" s="33" customFormat="1">
      <c r="A353" s="9"/>
      <c r="B353" s="18"/>
      <c r="C353" s="14"/>
      <c r="D353" s="9"/>
      <c r="E353" s="19"/>
      <c r="F353" s="19"/>
      <c r="G353" s="9"/>
      <c r="H353" s="9"/>
      <c r="I353" s="9"/>
      <c r="J353" s="26"/>
      <c r="K353" s="84"/>
      <c r="L353" s="9"/>
      <c r="M353" s="10"/>
      <c r="N353" s="10"/>
      <c r="O353" s="17"/>
      <c r="P353" s="17"/>
      <c r="Q353" s="9"/>
      <c r="R353" s="9"/>
    </row>
    <row r="354" spans="1:18" s="33" customFormat="1">
      <c r="A354" s="9"/>
      <c r="B354" s="18"/>
      <c r="C354" s="14"/>
      <c r="D354" s="9"/>
      <c r="E354" s="19"/>
      <c r="F354" s="19"/>
      <c r="G354" s="9"/>
      <c r="H354" s="9"/>
      <c r="I354" s="9"/>
      <c r="J354" s="26"/>
      <c r="K354" s="84"/>
      <c r="L354" s="9"/>
      <c r="M354" s="10"/>
      <c r="N354" s="10"/>
      <c r="O354" s="17"/>
      <c r="P354" s="17"/>
      <c r="Q354" s="9"/>
      <c r="R354" s="9"/>
    </row>
    <row r="355" spans="1:18" s="33" customFormat="1">
      <c r="A355" s="9"/>
      <c r="B355" s="18"/>
      <c r="C355" s="14"/>
      <c r="D355" s="9"/>
      <c r="E355" s="19"/>
      <c r="F355" s="19"/>
      <c r="G355" s="9"/>
      <c r="H355" s="9"/>
      <c r="I355" s="9"/>
      <c r="J355" s="26"/>
      <c r="K355" s="84"/>
      <c r="L355" s="9"/>
      <c r="M355" s="10"/>
      <c r="N355" s="10"/>
      <c r="O355" s="17"/>
      <c r="P355" s="17"/>
      <c r="Q355" s="9"/>
      <c r="R355" s="9"/>
    </row>
    <row r="356" spans="1:18" s="33" customFormat="1">
      <c r="A356" s="9"/>
      <c r="B356" s="18"/>
      <c r="C356" s="14"/>
      <c r="D356" s="9"/>
      <c r="E356" s="19"/>
      <c r="F356" s="19"/>
      <c r="G356" s="9"/>
      <c r="H356" s="9"/>
      <c r="I356" s="9"/>
      <c r="J356" s="26"/>
      <c r="K356" s="84"/>
      <c r="L356" s="9"/>
      <c r="M356" s="10"/>
      <c r="N356" s="10"/>
      <c r="O356" s="17"/>
      <c r="P356" s="17"/>
      <c r="Q356" s="9"/>
      <c r="R356" s="9"/>
    </row>
    <row r="357" spans="1:18" s="33" customFormat="1">
      <c r="A357" s="9"/>
      <c r="B357" s="18"/>
      <c r="C357" s="14"/>
      <c r="D357" s="9"/>
      <c r="E357" s="19"/>
      <c r="F357" s="19"/>
      <c r="G357" s="9"/>
      <c r="H357" s="9"/>
      <c r="I357" s="9"/>
      <c r="J357" s="26"/>
      <c r="K357" s="84"/>
      <c r="L357" s="9"/>
      <c r="M357" s="10"/>
      <c r="N357" s="10"/>
      <c r="O357" s="17"/>
      <c r="P357" s="17"/>
      <c r="Q357" s="9"/>
      <c r="R357" s="9"/>
    </row>
    <row r="358" spans="1:18" s="33" customFormat="1">
      <c r="A358" s="9"/>
      <c r="B358" s="18"/>
      <c r="C358" s="14"/>
      <c r="D358" s="9"/>
      <c r="E358" s="19"/>
      <c r="F358" s="19"/>
      <c r="G358" s="9"/>
      <c r="H358" s="9"/>
      <c r="I358" s="9"/>
      <c r="J358" s="26"/>
      <c r="K358" s="84"/>
      <c r="L358" s="9"/>
      <c r="M358" s="10"/>
      <c r="N358" s="10"/>
      <c r="O358" s="17"/>
      <c r="P358" s="17"/>
      <c r="Q358" s="9"/>
      <c r="R358" s="9"/>
    </row>
    <row r="359" spans="1:18" s="33" customFormat="1">
      <c r="A359" s="9"/>
      <c r="B359" s="18"/>
      <c r="C359" s="14"/>
      <c r="D359" s="9"/>
      <c r="E359" s="19"/>
      <c r="F359" s="19"/>
      <c r="G359" s="9"/>
      <c r="H359" s="9"/>
      <c r="I359" s="9"/>
      <c r="J359" s="26"/>
      <c r="K359" s="84"/>
      <c r="L359" s="9"/>
      <c r="M359" s="10"/>
      <c r="N359" s="10"/>
      <c r="O359" s="17"/>
      <c r="P359" s="17"/>
      <c r="Q359" s="9"/>
      <c r="R359" s="9"/>
    </row>
    <row r="360" spans="1:18" s="33" customFormat="1">
      <c r="A360" s="9"/>
      <c r="B360" s="18"/>
      <c r="C360" s="14"/>
      <c r="D360" s="9"/>
      <c r="E360" s="19"/>
      <c r="F360" s="19"/>
      <c r="G360" s="9"/>
      <c r="H360" s="9"/>
      <c r="I360" s="9"/>
      <c r="J360" s="26"/>
      <c r="K360" s="84"/>
      <c r="L360" s="9"/>
      <c r="M360" s="10"/>
      <c r="N360" s="10"/>
      <c r="O360" s="17"/>
      <c r="P360" s="17"/>
      <c r="Q360" s="9"/>
      <c r="R360" s="9"/>
    </row>
    <row r="361" spans="1:18" s="33" customFormat="1">
      <c r="A361" s="9"/>
      <c r="B361" s="18"/>
      <c r="C361" s="14"/>
      <c r="D361" s="9"/>
      <c r="E361" s="19"/>
      <c r="F361" s="19"/>
      <c r="G361" s="9"/>
      <c r="H361" s="9"/>
      <c r="I361" s="9"/>
      <c r="J361" s="26"/>
      <c r="K361" s="84"/>
      <c r="L361" s="9"/>
      <c r="M361" s="10"/>
      <c r="N361" s="10"/>
      <c r="O361" s="17"/>
      <c r="P361" s="17"/>
      <c r="Q361" s="9"/>
      <c r="R361" s="9"/>
    </row>
    <row r="362" spans="1:18" s="33" customFormat="1">
      <c r="A362" s="9"/>
      <c r="B362" s="18"/>
      <c r="C362" s="14"/>
      <c r="D362" s="9"/>
      <c r="E362" s="19"/>
      <c r="F362" s="19"/>
      <c r="G362" s="9"/>
      <c r="H362" s="9"/>
      <c r="I362" s="9"/>
      <c r="J362" s="26"/>
      <c r="K362" s="84"/>
      <c r="L362" s="9"/>
      <c r="M362" s="10"/>
      <c r="N362" s="10"/>
      <c r="O362" s="17"/>
      <c r="P362" s="17"/>
      <c r="Q362" s="9"/>
      <c r="R362" s="9"/>
    </row>
    <row r="363" spans="1:18" s="33" customFormat="1">
      <c r="A363" s="9"/>
      <c r="B363" s="18"/>
      <c r="C363" s="14"/>
      <c r="D363" s="9"/>
      <c r="E363" s="19"/>
      <c r="F363" s="19"/>
      <c r="G363" s="9"/>
      <c r="H363" s="9"/>
      <c r="I363" s="9"/>
      <c r="J363" s="26"/>
      <c r="K363" s="84"/>
      <c r="L363" s="9"/>
      <c r="M363" s="10"/>
      <c r="N363" s="10"/>
      <c r="O363" s="17"/>
      <c r="P363" s="17"/>
      <c r="Q363" s="9"/>
      <c r="R363" s="9"/>
    </row>
    <row r="364" spans="1:18" s="33" customFormat="1">
      <c r="A364" s="9"/>
      <c r="B364" s="18"/>
      <c r="C364" s="14"/>
      <c r="D364" s="9"/>
      <c r="E364" s="19"/>
      <c r="F364" s="19"/>
      <c r="G364" s="9"/>
      <c r="H364" s="9"/>
      <c r="I364" s="9"/>
      <c r="J364" s="26"/>
      <c r="K364" s="84"/>
      <c r="L364" s="9"/>
      <c r="M364" s="10"/>
      <c r="N364" s="10"/>
      <c r="O364" s="17"/>
      <c r="P364" s="17"/>
      <c r="Q364" s="9"/>
      <c r="R364" s="9"/>
    </row>
    <row r="365" spans="1:18" s="33" customFormat="1">
      <c r="A365" s="9"/>
      <c r="B365" s="18"/>
      <c r="C365" s="14"/>
      <c r="D365" s="9"/>
      <c r="E365" s="19"/>
      <c r="F365" s="19"/>
      <c r="G365" s="9"/>
      <c r="H365" s="9"/>
      <c r="I365" s="9"/>
      <c r="J365" s="26"/>
      <c r="K365" s="84"/>
      <c r="L365" s="9"/>
      <c r="M365" s="10"/>
      <c r="N365" s="10"/>
      <c r="O365" s="17"/>
      <c r="P365" s="17"/>
      <c r="Q365" s="9"/>
      <c r="R365" s="9"/>
    </row>
    <row r="366" spans="1:18" s="33" customFormat="1">
      <c r="A366" s="9"/>
      <c r="B366" s="18"/>
      <c r="C366" s="14"/>
      <c r="D366" s="9"/>
      <c r="E366" s="19"/>
      <c r="F366" s="19"/>
      <c r="G366" s="9"/>
      <c r="H366" s="9"/>
      <c r="I366" s="9"/>
      <c r="J366" s="26"/>
      <c r="K366" s="84"/>
      <c r="L366" s="9"/>
      <c r="M366" s="10"/>
      <c r="N366" s="10"/>
      <c r="O366" s="17"/>
      <c r="P366" s="17"/>
      <c r="Q366" s="9"/>
      <c r="R366" s="9"/>
    </row>
    <row r="367" spans="1:18" s="33" customFormat="1">
      <c r="A367" s="9"/>
      <c r="B367" s="18"/>
      <c r="C367" s="14"/>
      <c r="D367" s="9"/>
      <c r="E367" s="19"/>
      <c r="F367" s="19"/>
      <c r="G367" s="9"/>
      <c r="H367" s="9"/>
      <c r="I367" s="9"/>
      <c r="J367" s="26"/>
      <c r="K367" s="84"/>
      <c r="L367" s="9"/>
      <c r="M367" s="10"/>
      <c r="N367" s="10"/>
      <c r="O367" s="17"/>
      <c r="P367" s="17"/>
      <c r="Q367" s="9"/>
      <c r="R367" s="9"/>
    </row>
    <row r="368" spans="1:18" s="33" customFormat="1">
      <c r="A368" s="9"/>
      <c r="B368" s="18"/>
      <c r="C368" s="14"/>
      <c r="D368" s="9"/>
      <c r="E368" s="19"/>
      <c r="F368" s="19"/>
      <c r="G368" s="9"/>
      <c r="H368" s="9"/>
      <c r="I368" s="9"/>
      <c r="J368" s="26"/>
      <c r="K368" s="84"/>
      <c r="L368" s="9"/>
      <c r="M368" s="10"/>
      <c r="N368" s="10"/>
      <c r="O368" s="17"/>
      <c r="P368" s="17"/>
      <c r="Q368" s="9"/>
      <c r="R368" s="9"/>
    </row>
    <row r="369" spans="1:18" s="33" customFormat="1">
      <c r="A369" s="9"/>
      <c r="B369" s="18"/>
      <c r="C369" s="14"/>
      <c r="D369" s="9"/>
      <c r="E369" s="19"/>
      <c r="F369" s="19"/>
      <c r="G369" s="9"/>
      <c r="H369" s="9"/>
      <c r="I369" s="9"/>
      <c r="J369" s="26"/>
      <c r="K369" s="84"/>
      <c r="L369" s="9"/>
      <c r="M369" s="10"/>
      <c r="N369" s="10"/>
      <c r="O369" s="17"/>
      <c r="P369" s="17"/>
      <c r="Q369" s="9"/>
      <c r="R369" s="9"/>
    </row>
    <row r="370" spans="1:18" s="33" customFormat="1">
      <c r="A370" s="9"/>
      <c r="B370" s="18"/>
      <c r="C370" s="14"/>
      <c r="D370" s="9"/>
      <c r="E370" s="19"/>
      <c r="F370" s="19"/>
      <c r="G370" s="9"/>
      <c r="H370" s="9"/>
      <c r="I370" s="9"/>
      <c r="J370" s="26"/>
      <c r="K370" s="84"/>
      <c r="L370" s="9"/>
      <c r="M370" s="10"/>
      <c r="N370" s="10"/>
      <c r="O370" s="17"/>
      <c r="P370" s="17"/>
      <c r="Q370" s="9"/>
      <c r="R370" s="9"/>
    </row>
    <row r="371" spans="1:18" s="33" customFormat="1">
      <c r="A371" s="9"/>
      <c r="B371" s="18"/>
      <c r="C371" s="14"/>
      <c r="D371" s="9"/>
      <c r="E371" s="19"/>
      <c r="F371" s="19"/>
      <c r="G371" s="9"/>
      <c r="H371" s="9"/>
      <c r="I371" s="9"/>
      <c r="J371" s="26"/>
      <c r="K371" s="84"/>
      <c r="L371" s="9"/>
      <c r="M371" s="10"/>
      <c r="N371" s="10"/>
      <c r="O371" s="17"/>
      <c r="P371" s="17"/>
      <c r="Q371" s="9"/>
      <c r="R371" s="9"/>
    </row>
    <row r="372" spans="1:18" s="33" customFormat="1">
      <c r="A372" s="9"/>
      <c r="B372" s="18"/>
      <c r="C372" s="14"/>
      <c r="D372" s="9"/>
      <c r="E372" s="19"/>
      <c r="F372" s="19"/>
      <c r="G372" s="9"/>
      <c r="H372" s="9"/>
      <c r="I372" s="9"/>
      <c r="J372" s="26"/>
      <c r="K372" s="84"/>
      <c r="L372" s="9"/>
      <c r="M372" s="10"/>
      <c r="N372" s="10"/>
      <c r="O372" s="17"/>
      <c r="P372" s="17"/>
      <c r="Q372" s="9"/>
      <c r="R372" s="9"/>
    </row>
    <row r="373" spans="1:18" s="33" customFormat="1">
      <c r="A373" s="9"/>
      <c r="B373" s="18"/>
      <c r="C373" s="14"/>
      <c r="D373" s="9"/>
      <c r="E373" s="19"/>
      <c r="F373" s="19"/>
      <c r="G373" s="9"/>
      <c r="H373" s="9"/>
      <c r="I373" s="9"/>
      <c r="J373" s="26"/>
      <c r="K373" s="84"/>
      <c r="L373" s="9"/>
      <c r="M373" s="10"/>
      <c r="N373" s="10"/>
      <c r="O373" s="17"/>
      <c r="P373" s="17"/>
      <c r="Q373" s="9"/>
      <c r="R373" s="9"/>
    </row>
    <row r="374" spans="1:18" s="33" customFormat="1">
      <c r="A374" s="9"/>
      <c r="B374" s="18"/>
      <c r="C374" s="14"/>
      <c r="D374" s="9"/>
      <c r="E374" s="19"/>
      <c r="F374" s="19"/>
      <c r="G374" s="9"/>
      <c r="H374" s="9"/>
      <c r="I374" s="9"/>
      <c r="J374" s="26"/>
      <c r="K374" s="84"/>
      <c r="L374" s="9"/>
      <c r="M374" s="10"/>
      <c r="N374" s="10"/>
      <c r="O374" s="17"/>
      <c r="P374" s="17"/>
      <c r="Q374" s="9"/>
      <c r="R374" s="9"/>
    </row>
    <row r="375" spans="1:18" s="33" customFormat="1">
      <c r="A375" s="9"/>
      <c r="B375" s="18"/>
      <c r="C375" s="14"/>
      <c r="D375" s="9"/>
      <c r="E375" s="19"/>
      <c r="F375" s="19"/>
      <c r="G375" s="9"/>
      <c r="H375" s="9"/>
      <c r="I375" s="9"/>
      <c r="J375" s="26"/>
      <c r="K375" s="84"/>
      <c r="L375" s="9"/>
      <c r="M375" s="10"/>
      <c r="N375" s="10"/>
      <c r="O375" s="17"/>
      <c r="P375" s="17"/>
      <c r="Q375" s="9"/>
      <c r="R375" s="9"/>
    </row>
    <row r="376" spans="1:18" s="33" customFormat="1">
      <c r="A376" s="9"/>
      <c r="B376" s="18"/>
      <c r="C376" s="14"/>
      <c r="D376" s="9"/>
      <c r="E376" s="19"/>
      <c r="F376" s="19"/>
      <c r="G376" s="9"/>
      <c r="H376" s="9"/>
      <c r="I376" s="9"/>
      <c r="J376" s="26"/>
      <c r="K376" s="84"/>
      <c r="L376" s="9"/>
      <c r="M376" s="10"/>
      <c r="N376" s="10"/>
      <c r="O376" s="17"/>
      <c r="P376" s="17"/>
      <c r="Q376" s="9"/>
      <c r="R376" s="9"/>
    </row>
    <row r="377" spans="1:18" s="33" customFormat="1">
      <c r="A377" s="9"/>
      <c r="B377" s="18"/>
      <c r="C377" s="14"/>
      <c r="D377" s="9"/>
      <c r="E377" s="19"/>
      <c r="F377" s="19"/>
      <c r="G377" s="9"/>
      <c r="H377" s="9"/>
      <c r="I377" s="9"/>
      <c r="J377" s="26"/>
      <c r="K377" s="84"/>
      <c r="L377" s="9"/>
      <c r="M377" s="10"/>
      <c r="N377" s="10"/>
      <c r="O377" s="17"/>
      <c r="P377" s="17"/>
      <c r="Q377" s="9"/>
      <c r="R377" s="9"/>
    </row>
    <row r="378" spans="1:18" s="33" customFormat="1">
      <c r="A378" s="9"/>
      <c r="B378" s="18"/>
      <c r="C378" s="14"/>
      <c r="D378" s="9"/>
      <c r="E378" s="19"/>
      <c r="F378" s="19"/>
      <c r="G378" s="9"/>
      <c r="H378" s="9"/>
      <c r="I378" s="9"/>
      <c r="J378" s="26"/>
      <c r="K378" s="84"/>
      <c r="L378" s="9"/>
      <c r="M378" s="10"/>
      <c r="N378" s="10"/>
      <c r="O378" s="17"/>
      <c r="P378" s="17"/>
      <c r="Q378" s="9"/>
      <c r="R378" s="9"/>
    </row>
    <row r="379" spans="1:18" s="33" customFormat="1">
      <c r="A379" s="9"/>
      <c r="B379" s="18"/>
      <c r="C379" s="14"/>
      <c r="D379" s="9"/>
      <c r="E379" s="19"/>
      <c r="F379" s="19"/>
      <c r="G379" s="9"/>
      <c r="H379" s="9"/>
      <c r="I379" s="9"/>
      <c r="J379" s="26"/>
      <c r="K379" s="84"/>
      <c r="L379" s="9"/>
      <c r="M379" s="10"/>
      <c r="N379" s="10"/>
      <c r="O379" s="17"/>
      <c r="P379" s="17"/>
      <c r="Q379" s="9"/>
      <c r="R379" s="9"/>
    </row>
    <row r="380" spans="1:18" s="33" customFormat="1">
      <c r="A380" s="9"/>
      <c r="B380" s="18"/>
      <c r="C380" s="14"/>
      <c r="D380" s="9"/>
      <c r="E380" s="19"/>
      <c r="F380" s="19"/>
      <c r="G380" s="9"/>
      <c r="H380" s="9"/>
      <c r="I380" s="9"/>
      <c r="J380" s="26"/>
      <c r="K380" s="84"/>
      <c r="L380" s="9"/>
      <c r="M380" s="10"/>
      <c r="N380" s="10"/>
      <c r="O380" s="17"/>
      <c r="P380" s="17"/>
      <c r="Q380" s="9"/>
      <c r="R380" s="9"/>
    </row>
    <row r="381" spans="1:18" s="33" customFormat="1">
      <c r="A381" s="9"/>
      <c r="B381" s="18"/>
      <c r="C381" s="14"/>
      <c r="D381" s="9"/>
      <c r="E381" s="19"/>
      <c r="F381" s="19"/>
      <c r="G381" s="9"/>
      <c r="H381" s="9"/>
      <c r="I381" s="9"/>
      <c r="J381" s="26"/>
      <c r="K381" s="84"/>
      <c r="L381" s="9"/>
      <c r="M381" s="10"/>
      <c r="N381" s="10"/>
      <c r="O381" s="17"/>
      <c r="P381" s="17"/>
      <c r="Q381" s="9"/>
      <c r="R381" s="9"/>
    </row>
    <row r="382" spans="1:18" s="33" customFormat="1">
      <c r="A382" s="9"/>
      <c r="B382" s="18"/>
      <c r="C382" s="14"/>
      <c r="D382" s="9"/>
      <c r="E382" s="19"/>
      <c r="F382" s="19"/>
      <c r="G382" s="9"/>
      <c r="H382" s="9"/>
      <c r="I382" s="9"/>
      <c r="J382" s="26"/>
      <c r="K382" s="84"/>
      <c r="L382" s="9"/>
      <c r="M382" s="10"/>
      <c r="N382" s="10"/>
      <c r="O382" s="17"/>
      <c r="P382" s="17"/>
      <c r="Q382" s="9"/>
      <c r="R382" s="9"/>
    </row>
    <row r="383" spans="1:18" s="33" customFormat="1">
      <c r="A383" s="9"/>
      <c r="B383" s="18"/>
      <c r="C383" s="14"/>
      <c r="D383" s="9"/>
      <c r="E383" s="19"/>
      <c r="F383" s="19"/>
      <c r="G383" s="9"/>
      <c r="H383" s="9"/>
      <c r="I383" s="9"/>
      <c r="J383" s="26"/>
      <c r="K383" s="84"/>
      <c r="L383" s="9"/>
      <c r="M383" s="10"/>
      <c r="N383" s="10"/>
      <c r="O383" s="17"/>
      <c r="P383" s="17"/>
      <c r="Q383" s="9"/>
      <c r="R383" s="9"/>
    </row>
    <row r="384" spans="1:18" s="33" customFormat="1">
      <c r="A384" s="9"/>
      <c r="B384" s="18"/>
      <c r="C384" s="14"/>
      <c r="D384" s="9"/>
      <c r="E384" s="19"/>
      <c r="F384" s="19"/>
      <c r="G384" s="9"/>
      <c r="H384" s="9"/>
      <c r="I384" s="9"/>
      <c r="J384" s="26"/>
      <c r="K384" s="84"/>
      <c r="L384" s="9"/>
      <c r="M384" s="10"/>
      <c r="N384" s="10"/>
      <c r="O384" s="17"/>
      <c r="P384" s="17"/>
      <c r="Q384" s="9"/>
      <c r="R384" s="9"/>
    </row>
    <row r="385" spans="1:18" s="33" customFormat="1">
      <c r="A385" s="9"/>
      <c r="B385" s="18"/>
      <c r="C385" s="14"/>
      <c r="D385" s="9"/>
      <c r="E385" s="19"/>
      <c r="F385" s="19"/>
      <c r="G385" s="9"/>
      <c r="H385" s="9"/>
      <c r="I385" s="9"/>
      <c r="J385" s="26"/>
      <c r="K385" s="84"/>
      <c r="L385" s="9"/>
      <c r="M385" s="10"/>
      <c r="N385" s="10"/>
      <c r="O385" s="17"/>
      <c r="P385" s="17"/>
      <c r="Q385" s="9"/>
      <c r="R385" s="9"/>
    </row>
    <row r="386" spans="1:18" s="33" customFormat="1">
      <c r="A386" s="9"/>
      <c r="B386" s="18"/>
      <c r="C386" s="14"/>
      <c r="D386" s="9"/>
      <c r="E386" s="19"/>
      <c r="F386" s="19"/>
      <c r="G386" s="9"/>
      <c r="H386" s="9"/>
      <c r="I386" s="9"/>
      <c r="J386" s="26"/>
      <c r="K386" s="84"/>
      <c r="L386" s="9"/>
      <c r="M386" s="10"/>
      <c r="N386" s="10"/>
      <c r="O386" s="17"/>
      <c r="P386" s="17"/>
      <c r="Q386" s="9"/>
      <c r="R386" s="9"/>
    </row>
    <row r="387" spans="1:18" s="33" customFormat="1">
      <c r="A387" s="9"/>
      <c r="B387" s="18"/>
      <c r="C387" s="14"/>
      <c r="D387" s="9"/>
      <c r="E387" s="19"/>
      <c r="F387" s="19"/>
      <c r="G387" s="9"/>
      <c r="H387" s="9"/>
      <c r="I387" s="9"/>
      <c r="J387" s="26"/>
      <c r="K387" s="84"/>
      <c r="L387" s="9"/>
      <c r="M387" s="10"/>
      <c r="N387" s="10"/>
      <c r="O387" s="17"/>
      <c r="P387" s="17"/>
      <c r="Q387" s="9"/>
      <c r="R387" s="9"/>
    </row>
    <row r="388" spans="1:18" s="33" customFormat="1">
      <c r="A388" s="9"/>
      <c r="B388" s="18"/>
      <c r="C388" s="14"/>
      <c r="D388" s="9"/>
      <c r="E388" s="19"/>
      <c r="F388" s="19"/>
      <c r="G388" s="9"/>
      <c r="H388" s="9"/>
      <c r="I388" s="9"/>
      <c r="J388" s="26"/>
      <c r="K388" s="84"/>
      <c r="L388" s="9"/>
      <c r="M388" s="10"/>
      <c r="N388" s="10"/>
      <c r="O388" s="17"/>
      <c r="P388" s="17"/>
      <c r="Q388" s="9"/>
      <c r="R388" s="9"/>
    </row>
    <row r="389" spans="1:18" s="33" customFormat="1">
      <c r="A389" s="9"/>
      <c r="B389" s="18"/>
      <c r="C389" s="14"/>
      <c r="D389" s="9"/>
      <c r="E389" s="19"/>
      <c r="F389" s="19"/>
      <c r="G389" s="9"/>
      <c r="H389" s="9"/>
      <c r="I389" s="9"/>
      <c r="J389" s="26"/>
      <c r="K389" s="84"/>
      <c r="L389" s="9"/>
      <c r="M389" s="10"/>
      <c r="N389" s="10"/>
      <c r="O389" s="17"/>
      <c r="P389" s="17"/>
      <c r="Q389" s="9"/>
      <c r="R389" s="9"/>
    </row>
    <row r="390" spans="1:18" s="33" customFormat="1">
      <c r="A390" s="9"/>
      <c r="B390" s="18"/>
      <c r="C390" s="14"/>
      <c r="D390" s="9"/>
      <c r="E390" s="19"/>
      <c r="F390" s="19"/>
      <c r="G390" s="9"/>
      <c r="H390" s="9"/>
      <c r="I390" s="9"/>
      <c r="J390" s="26"/>
      <c r="K390" s="84"/>
      <c r="L390" s="9"/>
      <c r="M390" s="10"/>
      <c r="N390" s="10"/>
      <c r="O390" s="17"/>
      <c r="P390" s="17"/>
      <c r="Q390" s="9"/>
      <c r="R390" s="9"/>
    </row>
    <row r="391" spans="1:18" s="33" customFormat="1">
      <c r="A391" s="9"/>
      <c r="B391" s="18"/>
      <c r="C391" s="14"/>
      <c r="D391" s="9"/>
      <c r="E391" s="19"/>
      <c r="F391" s="19"/>
      <c r="G391" s="9"/>
      <c r="H391" s="9"/>
      <c r="I391" s="9"/>
      <c r="J391" s="26"/>
      <c r="K391" s="84"/>
      <c r="L391" s="9"/>
      <c r="M391" s="10"/>
      <c r="N391" s="10"/>
      <c r="O391" s="17"/>
      <c r="P391" s="17"/>
      <c r="Q391" s="9"/>
      <c r="R391" s="9"/>
    </row>
    <row r="392" spans="1:18" s="33" customFormat="1">
      <c r="A392" s="9"/>
      <c r="B392" s="18"/>
      <c r="C392" s="14"/>
      <c r="D392" s="9"/>
      <c r="E392" s="19"/>
      <c r="F392" s="19"/>
      <c r="G392" s="9"/>
      <c r="H392" s="9"/>
      <c r="I392" s="9"/>
      <c r="J392" s="26"/>
      <c r="K392" s="84"/>
      <c r="L392" s="9"/>
      <c r="M392" s="10"/>
      <c r="N392" s="10"/>
      <c r="O392" s="17"/>
      <c r="P392" s="17"/>
      <c r="Q392" s="9"/>
      <c r="R392" s="9"/>
    </row>
    <row r="393" spans="1:18" s="33" customFormat="1">
      <c r="A393" s="9"/>
      <c r="B393" s="18"/>
      <c r="C393" s="14"/>
      <c r="D393" s="9"/>
      <c r="E393" s="19"/>
      <c r="F393" s="19"/>
      <c r="G393" s="9"/>
      <c r="H393" s="9"/>
      <c r="I393" s="9"/>
      <c r="J393" s="26"/>
      <c r="K393" s="84"/>
      <c r="L393" s="9"/>
      <c r="M393" s="10"/>
      <c r="N393" s="10"/>
      <c r="O393" s="17"/>
      <c r="P393" s="17"/>
      <c r="Q393" s="9"/>
      <c r="R393" s="9"/>
    </row>
    <row r="394" spans="1:18" s="33" customFormat="1">
      <c r="A394" s="9"/>
      <c r="B394" s="18"/>
      <c r="C394" s="14"/>
      <c r="D394" s="9"/>
      <c r="E394" s="19"/>
      <c r="F394" s="19"/>
      <c r="G394" s="9"/>
      <c r="H394" s="9"/>
      <c r="I394" s="9"/>
      <c r="J394" s="26"/>
      <c r="K394" s="84"/>
      <c r="L394" s="9"/>
      <c r="M394" s="10"/>
      <c r="N394" s="10"/>
      <c r="O394" s="17"/>
      <c r="P394" s="17"/>
      <c r="Q394" s="9"/>
      <c r="R394" s="9"/>
    </row>
    <row r="395" spans="1:18" s="33" customFormat="1">
      <c r="A395" s="9"/>
      <c r="B395" s="18"/>
      <c r="C395" s="14"/>
      <c r="D395" s="9"/>
      <c r="E395" s="19"/>
      <c r="F395" s="19"/>
      <c r="G395" s="9"/>
      <c r="H395" s="9"/>
      <c r="I395" s="9"/>
      <c r="J395" s="26"/>
      <c r="K395" s="84"/>
      <c r="L395" s="9"/>
      <c r="M395" s="10"/>
      <c r="N395" s="10"/>
      <c r="O395" s="17"/>
      <c r="P395" s="17"/>
      <c r="Q395" s="9"/>
      <c r="R395" s="9"/>
    </row>
    <row r="396" spans="1:18" s="33" customFormat="1">
      <c r="A396" s="9"/>
      <c r="B396" s="18"/>
      <c r="C396" s="14"/>
      <c r="D396" s="9"/>
      <c r="E396" s="19"/>
      <c r="F396" s="19"/>
      <c r="G396" s="9"/>
      <c r="H396" s="9"/>
      <c r="I396" s="9"/>
      <c r="J396" s="26"/>
      <c r="K396" s="84"/>
      <c r="L396" s="9"/>
      <c r="M396" s="10"/>
      <c r="N396" s="10"/>
      <c r="O396" s="17"/>
      <c r="P396" s="17"/>
      <c r="Q396" s="9"/>
      <c r="R396" s="9"/>
    </row>
    <row r="397" spans="1:18" s="33" customFormat="1">
      <c r="A397" s="9"/>
      <c r="B397" s="18"/>
      <c r="C397" s="14"/>
      <c r="D397" s="9"/>
      <c r="E397" s="19"/>
      <c r="F397" s="19"/>
      <c r="G397" s="9"/>
      <c r="H397" s="9"/>
      <c r="I397" s="9"/>
      <c r="J397" s="26"/>
      <c r="K397" s="84"/>
      <c r="L397" s="9"/>
      <c r="M397" s="10"/>
      <c r="N397" s="10"/>
      <c r="O397" s="17"/>
      <c r="P397" s="17"/>
      <c r="Q397" s="9"/>
      <c r="R397" s="9"/>
    </row>
    <row r="398" spans="1:18" s="33" customFormat="1">
      <c r="A398" s="9"/>
      <c r="B398" s="18"/>
      <c r="C398" s="14"/>
      <c r="D398" s="9"/>
      <c r="E398" s="19"/>
      <c r="F398" s="19"/>
      <c r="G398" s="9"/>
      <c r="H398" s="9"/>
      <c r="I398" s="9"/>
      <c r="J398" s="26"/>
      <c r="K398" s="84"/>
      <c r="L398" s="9"/>
      <c r="M398" s="10"/>
      <c r="N398" s="10"/>
      <c r="O398" s="17"/>
      <c r="P398" s="17"/>
      <c r="Q398" s="9"/>
      <c r="R398" s="9"/>
    </row>
    <row r="399" spans="1:18" s="33" customFormat="1">
      <c r="A399" s="9"/>
      <c r="B399" s="18"/>
      <c r="C399" s="14"/>
      <c r="D399" s="9"/>
      <c r="E399" s="19"/>
      <c r="F399" s="19"/>
      <c r="G399" s="9"/>
      <c r="H399" s="9"/>
      <c r="I399" s="9"/>
      <c r="J399" s="26"/>
      <c r="K399" s="84"/>
      <c r="L399" s="9"/>
      <c r="M399" s="10"/>
      <c r="N399" s="10"/>
      <c r="O399" s="17"/>
      <c r="P399" s="17"/>
      <c r="Q399" s="9"/>
      <c r="R399" s="9"/>
    </row>
    <row r="400" spans="1:18" s="33" customFormat="1">
      <c r="A400" s="9"/>
      <c r="B400" s="18"/>
      <c r="C400" s="14"/>
      <c r="D400" s="9"/>
      <c r="E400" s="19"/>
      <c r="F400" s="19"/>
      <c r="G400" s="9"/>
      <c r="H400" s="9"/>
      <c r="I400" s="9"/>
      <c r="J400" s="26"/>
      <c r="K400" s="84"/>
      <c r="L400" s="9"/>
      <c r="M400" s="10"/>
      <c r="N400" s="10"/>
      <c r="O400" s="17"/>
      <c r="P400" s="17"/>
      <c r="Q400" s="9"/>
      <c r="R400" s="9"/>
    </row>
    <row r="401" spans="1:18" s="33" customFormat="1">
      <c r="A401" s="9"/>
      <c r="B401" s="18"/>
      <c r="C401" s="14"/>
      <c r="D401" s="9"/>
      <c r="E401" s="19"/>
      <c r="F401" s="19"/>
      <c r="G401" s="9"/>
      <c r="H401" s="9"/>
      <c r="I401" s="9"/>
      <c r="J401" s="26"/>
      <c r="K401" s="84"/>
      <c r="L401" s="9"/>
      <c r="M401" s="10"/>
      <c r="N401" s="10"/>
      <c r="O401" s="17"/>
      <c r="P401" s="17"/>
      <c r="Q401" s="9"/>
      <c r="R401" s="9"/>
    </row>
    <row r="402" spans="1:18" s="33" customFormat="1">
      <c r="A402" s="9"/>
      <c r="B402" s="18"/>
      <c r="C402" s="14"/>
      <c r="D402" s="9"/>
      <c r="E402" s="19"/>
      <c r="F402" s="19"/>
      <c r="G402" s="9"/>
      <c r="H402" s="9"/>
      <c r="I402" s="9"/>
      <c r="J402" s="26"/>
      <c r="K402" s="84"/>
      <c r="L402" s="9"/>
      <c r="M402" s="10"/>
      <c r="N402" s="10"/>
      <c r="O402" s="17"/>
      <c r="P402" s="17"/>
      <c r="Q402" s="9"/>
      <c r="R402" s="9"/>
    </row>
    <row r="403" spans="1:18" s="33" customFormat="1">
      <c r="A403" s="9"/>
      <c r="B403" s="18"/>
      <c r="C403" s="14"/>
      <c r="D403" s="9"/>
      <c r="E403" s="19"/>
      <c r="F403" s="19"/>
      <c r="G403" s="9"/>
      <c r="H403" s="9"/>
      <c r="I403" s="9"/>
      <c r="J403" s="26"/>
      <c r="K403" s="84"/>
      <c r="L403" s="9"/>
      <c r="M403" s="10"/>
      <c r="N403" s="10"/>
      <c r="O403" s="17"/>
      <c r="P403" s="17"/>
      <c r="Q403" s="9"/>
      <c r="R403" s="9"/>
    </row>
    <row r="404" spans="1:18" s="33" customFormat="1">
      <c r="A404" s="9"/>
      <c r="B404" s="18"/>
      <c r="C404" s="14"/>
      <c r="D404" s="9"/>
      <c r="E404" s="19"/>
      <c r="F404" s="19"/>
      <c r="G404" s="9"/>
      <c r="H404" s="9"/>
      <c r="I404" s="9"/>
      <c r="J404" s="26"/>
      <c r="K404" s="84"/>
      <c r="L404" s="9"/>
      <c r="M404" s="10"/>
      <c r="N404" s="10"/>
      <c r="O404" s="17"/>
      <c r="P404" s="17"/>
      <c r="Q404" s="9"/>
      <c r="R404" s="9"/>
    </row>
    <row r="405" spans="1:18" s="33" customFormat="1">
      <c r="A405" s="9"/>
      <c r="B405" s="18"/>
      <c r="C405" s="14"/>
      <c r="D405" s="9"/>
      <c r="E405" s="19"/>
      <c r="F405" s="19"/>
      <c r="G405" s="9"/>
      <c r="H405" s="9"/>
      <c r="I405" s="9"/>
      <c r="J405" s="26"/>
      <c r="K405" s="84"/>
      <c r="L405" s="9"/>
      <c r="M405" s="10"/>
      <c r="N405" s="10"/>
      <c r="O405" s="17"/>
      <c r="P405" s="17"/>
      <c r="Q405" s="9"/>
      <c r="R405" s="9"/>
    </row>
    <row r="406" spans="1:18" s="33" customFormat="1">
      <c r="A406" s="9"/>
      <c r="B406" s="18"/>
      <c r="C406" s="14"/>
      <c r="D406" s="9"/>
      <c r="E406" s="19"/>
      <c r="F406" s="19"/>
      <c r="G406" s="9"/>
      <c r="H406" s="9"/>
      <c r="I406" s="9"/>
      <c r="J406" s="26"/>
      <c r="K406" s="84"/>
      <c r="L406" s="9"/>
      <c r="M406" s="10"/>
      <c r="N406" s="10"/>
      <c r="O406" s="17"/>
      <c r="P406" s="17"/>
      <c r="Q406" s="9"/>
      <c r="R406" s="9"/>
    </row>
    <row r="407" spans="1:18" s="33" customFormat="1">
      <c r="A407" s="9"/>
      <c r="B407" s="18"/>
      <c r="C407" s="14"/>
      <c r="D407" s="9"/>
      <c r="E407" s="19"/>
      <c r="F407" s="19"/>
      <c r="G407" s="9"/>
      <c r="H407" s="9"/>
      <c r="I407" s="9"/>
      <c r="J407" s="26"/>
      <c r="K407" s="84"/>
      <c r="L407" s="9"/>
      <c r="M407" s="10"/>
      <c r="N407" s="10"/>
      <c r="O407" s="17"/>
      <c r="P407" s="17"/>
      <c r="Q407" s="9"/>
      <c r="R407" s="9"/>
    </row>
    <row r="408" spans="1:18" s="33" customFormat="1">
      <c r="A408" s="9"/>
      <c r="B408" s="18"/>
      <c r="C408" s="14"/>
      <c r="D408" s="9"/>
      <c r="E408" s="19"/>
      <c r="F408" s="19"/>
      <c r="G408" s="9"/>
      <c r="H408" s="9"/>
      <c r="I408" s="9"/>
      <c r="J408" s="26"/>
      <c r="K408" s="84"/>
      <c r="L408" s="9"/>
      <c r="M408" s="10"/>
      <c r="N408" s="10"/>
      <c r="O408" s="17"/>
      <c r="P408" s="17"/>
      <c r="Q408" s="9"/>
      <c r="R408" s="9"/>
    </row>
    <row r="409" spans="1:18" s="33" customFormat="1">
      <c r="A409" s="9"/>
      <c r="B409" s="18"/>
      <c r="C409" s="14"/>
      <c r="D409" s="9"/>
      <c r="E409" s="19"/>
      <c r="F409" s="19"/>
      <c r="G409" s="9"/>
      <c r="H409" s="9"/>
      <c r="I409" s="9"/>
      <c r="J409" s="26"/>
      <c r="K409" s="84"/>
      <c r="L409" s="9"/>
      <c r="M409" s="10"/>
      <c r="N409" s="10"/>
      <c r="O409" s="17"/>
      <c r="P409" s="17"/>
      <c r="Q409" s="9"/>
      <c r="R409" s="9"/>
    </row>
    <row r="410" spans="1:18" s="33" customFormat="1">
      <c r="A410" s="9"/>
      <c r="B410" s="18"/>
      <c r="C410" s="14"/>
      <c r="D410" s="9"/>
      <c r="E410" s="19"/>
      <c r="F410" s="19"/>
      <c r="G410" s="9"/>
      <c r="H410" s="9"/>
      <c r="I410" s="9"/>
      <c r="J410" s="26"/>
      <c r="K410" s="84"/>
      <c r="L410" s="9"/>
      <c r="M410" s="10"/>
      <c r="N410" s="10"/>
      <c r="O410" s="17"/>
      <c r="P410" s="17"/>
      <c r="Q410" s="9"/>
      <c r="R410" s="9"/>
    </row>
    <row r="411" spans="1:18" s="33" customFormat="1">
      <c r="A411" s="9"/>
      <c r="B411" s="18"/>
      <c r="C411" s="14"/>
      <c r="D411" s="9"/>
      <c r="E411" s="19"/>
      <c r="F411" s="19"/>
      <c r="G411" s="9"/>
      <c r="H411" s="9"/>
      <c r="I411" s="9"/>
      <c r="J411" s="26"/>
      <c r="K411" s="84"/>
      <c r="L411" s="9"/>
      <c r="M411" s="10"/>
      <c r="N411" s="10"/>
      <c r="O411" s="17"/>
      <c r="P411" s="17"/>
      <c r="Q411" s="9"/>
      <c r="R411" s="9"/>
    </row>
    <row r="412" spans="1:18" s="33" customFormat="1">
      <c r="A412" s="9"/>
      <c r="B412" s="18"/>
      <c r="C412" s="14"/>
      <c r="D412" s="9"/>
      <c r="E412" s="19"/>
      <c r="F412" s="19"/>
      <c r="G412" s="9"/>
      <c r="H412" s="9"/>
      <c r="I412" s="9"/>
      <c r="J412" s="26"/>
      <c r="K412" s="84"/>
      <c r="L412" s="9"/>
      <c r="M412" s="10"/>
      <c r="N412" s="10"/>
      <c r="O412" s="17"/>
      <c r="P412" s="17"/>
      <c r="Q412" s="9"/>
      <c r="R412" s="9"/>
    </row>
    <row r="413" spans="1:18" s="33" customFormat="1">
      <c r="A413" s="9"/>
      <c r="B413" s="18"/>
      <c r="C413" s="14"/>
      <c r="D413" s="9"/>
      <c r="E413" s="19"/>
      <c r="F413" s="19"/>
      <c r="G413" s="9"/>
      <c r="H413" s="9"/>
      <c r="I413" s="9"/>
      <c r="J413" s="26"/>
      <c r="K413" s="84"/>
      <c r="L413" s="9"/>
      <c r="M413" s="10"/>
      <c r="N413" s="10"/>
      <c r="O413" s="17"/>
      <c r="P413" s="17"/>
      <c r="Q413" s="9"/>
      <c r="R413" s="9"/>
    </row>
    <row r="414" spans="1:18" s="33" customFormat="1">
      <c r="A414" s="9"/>
      <c r="B414" s="18"/>
      <c r="C414" s="14"/>
      <c r="D414" s="9"/>
      <c r="E414" s="19"/>
      <c r="F414" s="19"/>
      <c r="G414" s="9"/>
      <c r="H414" s="9"/>
      <c r="I414" s="9"/>
      <c r="J414" s="26"/>
      <c r="K414" s="84"/>
      <c r="L414" s="9"/>
      <c r="M414" s="10"/>
      <c r="N414" s="10"/>
      <c r="O414" s="17"/>
      <c r="P414" s="17"/>
      <c r="Q414" s="9"/>
      <c r="R414" s="9"/>
    </row>
    <row r="415" spans="1:18" s="33" customFormat="1">
      <c r="A415" s="9"/>
      <c r="B415" s="18"/>
      <c r="C415" s="14"/>
      <c r="D415" s="9"/>
      <c r="E415" s="19"/>
      <c r="F415" s="19"/>
      <c r="G415" s="9"/>
      <c r="H415" s="9"/>
      <c r="I415" s="9"/>
      <c r="J415" s="26"/>
      <c r="K415" s="84"/>
      <c r="L415" s="9"/>
      <c r="M415" s="10"/>
      <c r="N415" s="10"/>
      <c r="O415" s="17"/>
      <c r="P415" s="17"/>
      <c r="Q415" s="9"/>
      <c r="R415" s="9"/>
    </row>
    <row r="416" spans="1:18" s="33" customFormat="1">
      <c r="A416" s="9"/>
      <c r="B416" s="18"/>
      <c r="C416" s="14"/>
      <c r="D416" s="9"/>
      <c r="E416" s="19"/>
      <c r="F416" s="19"/>
      <c r="G416" s="9"/>
      <c r="H416" s="9"/>
      <c r="I416" s="9"/>
      <c r="J416" s="26"/>
      <c r="K416" s="84"/>
      <c r="L416" s="9"/>
      <c r="M416" s="10"/>
      <c r="N416" s="10"/>
      <c r="O416" s="17"/>
      <c r="P416" s="17"/>
      <c r="Q416" s="9"/>
      <c r="R416" s="9"/>
    </row>
    <row r="417" spans="1:18" s="33" customFormat="1">
      <c r="A417" s="9"/>
      <c r="B417" s="18"/>
      <c r="C417" s="14"/>
      <c r="D417" s="9"/>
      <c r="E417" s="19"/>
      <c r="F417" s="19"/>
      <c r="G417" s="9"/>
      <c r="H417" s="9"/>
      <c r="I417" s="9"/>
      <c r="J417" s="26"/>
      <c r="K417" s="84"/>
      <c r="L417" s="9"/>
      <c r="M417" s="10"/>
      <c r="N417" s="10"/>
      <c r="O417" s="17"/>
      <c r="P417" s="17"/>
      <c r="Q417" s="9"/>
      <c r="R417" s="9"/>
    </row>
    <row r="418" spans="1:18" s="33" customFormat="1">
      <c r="A418" s="9"/>
      <c r="B418" s="18"/>
      <c r="C418" s="14"/>
      <c r="D418" s="9"/>
      <c r="E418" s="19"/>
      <c r="F418" s="19"/>
      <c r="G418" s="9"/>
      <c r="H418" s="9"/>
      <c r="I418" s="9"/>
      <c r="J418" s="26"/>
      <c r="K418" s="84"/>
      <c r="L418" s="9"/>
      <c r="M418" s="10"/>
      <c r="N418" s="10"/>
      <c r="O418" s="17"/>
      <c r="P418" s="17"/>
      <c r="Q418" s="9"/>
      <c r="R418" s="9"/>
    </row>
    <row r="419" spans="1:18" s="33" customFormat="1">
      <c r="A419" s="9"/>
      <c r="B419" s="18"/>
      <c r="C419" s="14"/>
      <c r="D419" s="9"/>
      <c r="E419" s="19"/>
      <c r="F419" s="19"/>
      <c r="G419" s="9"/>
      <c r="H419" s="9"/>
      <c r="I419" s="9"/>
      <c r="J419" s="26"/>
      <c r="K419" s="84"/>
      <c r="L419" s="9"/>
      <c r="M419" s="10"/>
      <c r="N419" s="10"/>
      <c r="O419" s="17"/>
      <c r="P419" s="17"/>
      <c r="Q419" s="9"/>
      <c r="R419" s="9"/>
    </row>
    <row r="420" spans="1:18" s="33" customFormat="1">
      <c r="A420" s="9"/>
      <c r="B420" s="18"/>
      <c r="C420" s="14"/>
      <c r="D420" s="9"/>
      <c r="E420" s="19"/>
      <c r="F420" s="19"/>
      <c r="G420" s="9"/>
      <c r="H420" s="9"/>
      <c r="I420" s="9"/>
      <c r="J420" s="26"/>
      <c r="K420" s="84"/>
      <c r="L420" s="9"/>
      <c r="M420" s="10"/>
      <c r="N420" s="10"/>
      <c r="O420" s="17"/>
      <c r="P420" s="17"/>
      <c r="Q420" s="9"/>
      <c r="R420" s="9"/>
    </row>
    <row r="421" spans="1:18" s="33" customFormat="1">
      <c r="A421" s="9"/>
      <c r="B421" s="18"/>
      <c r="C421" s="14"/>
      <c r="D421" s="9"/>
      <c r="E421" s="19"/>
      <c r="F421" s="19"/>
      <c r="G421" s="9"/>
      <c r="H421" s="9"/>
      <c r="I421" s="9"/>
      <c r="J421" s="26"/>
      <c r="K421" s="84"/>
      <c r="L421" s="9"/>
      <c r="M421" s="10"/>
      <c r="N421" s="10"/>
      <c r="O421" s="17"/>
      <c r="P421" s="17"/>
      <c r="Q421" s="9"/>
      <c r="R421" s="9"/>
    </row>
    <row r="422" spans="1:18" s="33" customFormat="1">
      <c r="A422" s="9"/>
      <c r="B422" s="18"/>
      <c r="C422" s="14"/>
      <c r="D422" s="9"/>
      <c r="E422" s="19"/>
      <c r="F422" s="19"/>
      <c r="G422" s="9"/>
      <c r="H422" s="9"/>
      <c r="I422" s="9"/>
      <c r="J422" s="26"/>
      <c r="K422" s="84"/>
      <c r="L422" s="9"/>
      <c r="M422" s="10"/>
      <c r="N422" s="10"/>
      <c r="O422" s="17"/>
      <c r="P422" s="17"/>
      <c r="Q422" s="9"/>
      <c r="R422" s="9"/>
    </row>
    <row r="423" spans="1:18" s="33" customFormat="1">
      <c r="A423" s="9"/>
      <c r="B423" s="18"/>
      <c r="C423" s="14"/>
      <c r="D423" s="9"/>
      <c r="E423" s="19"/>
      <c r="F423" s="19"/>
      <c r="G423" s="9"/>
      <c r="H423" s="9"/>
      <c r="I423" s="9"/>
      <c r="J423" s="26"/>
      <c r="K423" s="84"/>
      <c r="L423" s="9"/>
      <c r="M423" s="10"/>
      <c r="N423" s="10"/>
      <c r="O423" s="17"/>
      <c r="P423" s="17"/>
      <c r="Q423" s="9"/>
      <c r="R423" s="9"/>
    </row>
    <row r="424" spans="1:18" s="33" customFormat="1">
      <c r="A424" s="9"/>
      <c r="B424" s="18"/>
      <c r="C424" s="14"/>
      <c r="D424" s="9"/>
      <c r="E424" s="19"/>
      <c r="F424" s="19"/>
      <c r="G424" s="9"/>
      <c r="H424" s="9"/>
      <c r="I424" s="9"/>
      <c r="J424" s="26"/>
      <c r="K424" s="84"/>
      <c r="L424" s="9"/>
      <c r="M424" s="10"/>
      <c r="N424" s="10"/>
      <c r="O424" s="17"/>
      <c r="P424" s="17"/>
      <c r="Q424" s="9"/>
      <c r="R424" s="9"/>
    </row>
    <row r="425" spans="1:18" s="33" customFormat="1">
      <c r="A425" s="9"/>
      <c r="B425" s="18"/>
      <c r="C425" s="14"/>
      <c r="D425" s="9"/>
      <c r="E425" s="19"/>
      <c r="F425" s="19"/>
      <c r="G425" s="9"/>
      <c r="H425" s="9"/>
      <c r="I425" s="9"/>
      <c r="J425" s="26"/>
      <c r="K425" s="84"/>
      <c r="L425" s="9"/>
      <c r="M425" s="10"/>
      <c r="N425" s="10"/>
      <c r="O425" s="17"/>
      <c r="P425" s="17"/>
      <c r="Q425" s="9"/>
      <c r="R425" s="9"/>
    </row>
    <row r="426" spans="1:18" s="33" customFormat="1">
      <c r="A426" s="9"/>
      <c r="B426" s="18"/>
      <c r="C426" s="14"/>
      <c r="D426" s="9"/>
      <c r="E426" s="19"/>
      <c r="F426" s="19"/>
      <c r="G426" s="9"/>
      <c r="H426" s="9"/>
      <c r="I426" s="9"/>
      <c r="J426" s="26"/>
      <c r="K426" s="84"/>
      <c r="L426" s="9"/>
      <c r="M426" s="10"/>
      <c r="N426" s="10"/>
      <c r="O426" s="17"/>
      <c r="P426" s="17"/>
      <c r="Q426" s="9"/>
      <c r="R426" s="9"/>
    </row>
    <row r="427" spans="1:18" s="33" customFormat="1">
      <c r="A427" s="9"/>
      <c r="B427" s="18"/>
      <c r="C427" s="14"/>
      <c r="D427" s="9"/>
      <c r="E427" s="19"/>
      <c r="F427" s="19"/>
      <c r="G427" s="9"/>
      <c r="H427" s="9"/>
      <c r="I427" s="9"/>
      <c r="J427" s="26"/>
      <c r="K427" s="84"/>
      <c r="L427" s="9"/>
      <c r="M427" s="10"/>
      <c r="N427" s="10"/>
      <c r="O427" s="17"/>
      <c r="P427" s="17"/>
      <c r="Q427" s="9"/>
      <c r="R427" s="9"/>
    </row>
    <row r="428" spans="1:18" s="33" customFormat="1">
      <c r="A428" s="9"/>
      <c r="B428" s="18"/>
      <c r="C428" s="14"/>
      <c r="D428" s="9"/>
      <c r="E428" s="19"/>
      <c r="F428" s="19"/>
      <c r="G428" s="9"/>
      <c r="H428" s="9"/>
      <c r="I428" s="9"/>
      <c r="J428" s="26"/>
      <c r="K428" s="84"/>
      <c r="L428" s="9"/>
      <c r="M428" s="10"/>
      <c r="N428" s="10"/>
      <c r="O428" s="17"/>
      <c r="P428" s="17"/>
      <c r="Q428" s="9"/>
      <c r="R428" s="9"/>
    </row>
    <row r="429" spans="1:18" s="33" customFormat="1">
      <c r="A429" s="9"/>
      <c r="B429" s="18"/>
      <c r="C429" s="14"/>
      <c r="D429" s="9"/>
      <c r="E429" s="19"/>
      <c r="F429" s="19"/>
      <c r="G429" s="9"/>
      <c r="H429" s="9"/>
      <c r="I429" s="9"/>
      <c r="J429" s="26"/>
      <c r="K429" s="84"/>
      <c r="L429" s="9"/>
      <c r="M429" s="10"/>
      <c r="N429" s="10"/>
      <c r="O429" s="17"/>
      <c r="P429" s="17"/>
      <c r="Q429" s="9"/>
      <c r="R429" s="9"/>
    </row>
    <row r="430" spans="1:18" s="33" customFormat="1">
      <c r="A430" s="9"/>
      <c r="B430" s="18"/>
      <c r="C430" s="14"/>
      <c r="D430" s="9"/>
      <c r="E430" s="19"/>
      <c r="F430" s="19"/>
      <c r="G430" s="9"/>
      <c r="H430" s="9"/>
      <c r="I430" s="9"/>
      <c r="J430" s="26"/>
      <c r="K430" s="84"/>
      <c r="L430" s="9"/>
      <c r="M430" s="10"/>
      <c r="N430" s="10"/>
      <c r="O430" s="17"/>
      <c r="P430" s="17"/>
      <c r="Q430" s="9"/>
      <c r="R430" s="9"/>
    </row>
    <row r="431" spans="1:18" s="33" customFormat="1">
      <c r="A431" s="9"/>
      <c r="B431" s="18"/>
      <c r="C431" s="14"/>
      <c r="D431" s="9"/>
      <c r="E431" s="19"/>
      <c r="F431" s="19"/>
      <c r="G431" s="9"/>
      <c r="H431" s="9"/>
      <c r="I431" s="9"/>
      <c r="J431" s="26"/>
      <c r="K431" s="84"/>
      <c r="L431" s="9"/>
      <c r="M431" s="10"/>
      <c r="N431" s="10"/>
      <c r="O431" s="17"/>
      <c r="P431" s="17"/>
      <c r="Q431" s="9"/>
      <c r="R431" s="9"/>
    </row>
    <row r="432" spans="1:18" s="33" customFormat="1">
      <c r="A432" s="9"/>
      <c r="B432" s="18"/>
      <c r="C432" s="14"/>
      <c r="D432" s="9"/>
      <c r="E432" s="19"/>
      <c r="F432" s="19"/>
      <c r="G432" s="9"/>
      <c r="H432" s="9"/>
      <c r="I432" s="9"/>
      <c r="J432" s="26"/>
      <c r="K432" s="84"/>
      <c r="L432" s="9"/>
      <c r="M432" s="10"/>
      <c r="N432" s="10"/>
      <c r="O432" s="17"/>
      <c r="P432" s="17"/>
      <c r="Q432" s="9"/>
      <c r="R432" s="9"/>
    </row>
    <row r="433" spans="1:18" s="33" customFormat="1">
      <c r="A433" s="9"/>
      <c r="B433" s="18"/>
      <c r="C433" s="14"/>
      <c r="D433" s="9"/>
      <c r="E433" s="19"/>
      <c r="F433" s="19"/>
      <c r="G433" s="9"/>
      <c r="H433" s="9"/>
      <c r="I433" s="9"/>
      <c r="J433" s="26"/>
      <c r="K433" s="84"/>
      <c r="L433" s="9"/>
      <c r="M433" s="10"/>
      <c r="N433" s="10"/>
      <c r="O433" s="17"/>
      <c r="P433" s="17"/>
      <c r="Q433" s="9"/>
      <c r="R433" s="9"/>
    </row>
    <row r="434" spans="1:18" s="33" customFormat="1">
      <c r="A434" s="9"/>
      <c r="B434" s="18"/>
      <c r="C434" s="14"/>
      <c r="D434" s="9"/>
      <c r="E434" s="19"/>
      <c r="F434" s="19"/>
      <c r="G434" s="9"/>
      <c r="H434" s="9"/>
      <c r="I434" s="9"/>
      <c r="J434" s="26"/>
      <c r="K434" s="84"/>
      <c r="L434" s="9"/>
      <c r="M434" s="10"/>
      <c r="N434" s="10"/>
      <c r="O434" s="17"/>
      <c r="P434" s="17"/>
      <c r="Q434" s="9"/>
      <c r="R434" s="9"/>
    </row>
    <row r="435" spans="1:18" s="33" customFormat="1">
      <c r="A435" s="9"/>
      <c r="B435" s="18"/>
      <c r="C435" s="14"/>
      <c r="D435" s="9"/>
      <c r="E435" s="19"/>
      <c r="F435" s="19"/>
      <c r="G435" s="9"/>
      <c r="H435" s="9"/>
      <c r="I435" s="9"/>
      <c r="J435" s="26"/>
      <c r="K435" s="84"/>
      <c r="L435" s="9"/>
      <c r="M435" s="10"/>
      <c r="N435" s="10"/>
      <c r="O435" s="17"/>
      <c r="P435" s="17"/>
      <c r="Q435" s="9"/>
      <c r="R435" s="9"/>
    </row>
    <row r="436" spans="1:18" s="33" customFormat="1">
      <c r="A436" s="9"/>
      <c r="B436" s="18"/>
      <c r="C436" s="14"/>
      <c r="D436" s="9"/>
      <c r="E436" s="19"/>
      <c r="F436" s="19"/>
      <c r="G436" s="9"/>
      <c r="H436" s="9"/>
      <c r="I436" s="9"/>
      <c r="J436" s="26"/>
      <c r="K436" s="84"/>
      <c r="L436" s="9"/>
      <c r="M436" s="10"/>
      <c r="N436" s="10"/>
      <c r="O436" s="17"/>
      <c r="P436" s="17"/>
      <c r="Q436" s="9"/>
      <c r="R436" s="9"/>
    </row>
    <row r="437" spans="1:18" s="33" customFormat="1">
      <c r="A437" s="9"/>
      <c r="B437" s="18"/>
      <c r="C437" s="14"/>
      <c r="D437" s="9"/>
      <c r="E437" s="19"/>
      <c r="F437" s="19"/>
      <c r="G437" s="9"/>
      <c r="H437" s="9"/>
      <c r="I437" s="9"/>
      <c r="J437" s="26"/>
      <c r="K437" s="84"/>
      <c r="L437" s="9"/>
      <c r="M437" s="10"/>
      <c r="N437" s="10"/>
      <c r="O437" s="17"/>
      <c r="P437" s="17"/>
      <c r="Q437" s="9"/>
      <c r="R437" s="9"/>
    </row>
    <row r="438" spans="1:18" s="33" customFormat="1">
      <c r="A438" s="9"/>
      <c r="B438" s="18"/>
      <c r="C438" s="14"/>
      <c r="D438" s="9"/>
      <c r="E438" s="19"/>
      <c r="F438" s="19"/>
      <c r="G438" s="9"/>
      <c r="H438" s="9"/>
      <c r="I438" s="9"/>
      <c r="J438" s="26"/>
      <c r="K438" s="84"/>
      <c r="L438" s="9"/>
      <c r="M438" s="10"/>
      <c r="N438" s="10"/>
      <c r="O438" s="17"/>
      <c r="P438" s="17"/>
      <c r="Q438" s="9"/>
      <c r="R438" s="9"/>
    </row>
    <row r="439" spans="1:18" s="33" customFormat="1">
      <c r="A439" s="9"/>
      <c r="B439" s="18"/>
      <c r="C439" s="14"/>
      <c r="D439" s="9"/>
      <c r="E439" s="19"/>
      <c r="F439" s="19"/>
      <c r="G439" s="9"/>
      <c r="H439" s="9"/>
      <c r="I439" s="9"/>
      <c r="J439" s="26"/>
      <c r="K439" s="84"/>
      <c r="L439" s="9"/>
      <c r="M439" s="10"/>
      <c r="N439" s="10"/>
      <c r="O439" s="17"/>
      <c r="P439" s="17"/>
      <c r="Q439" s="9"/>
      <c r="R439" s="9"/>
    </row>
    <row r="440" spans="1:18" s="33" customFormat="1">
      <c r="A440" s="9"/>
      <c r="B440" s="18"/>
      <c r="C440" s="14"/>
      <c r="D440" s="9"/>
      <c r="E440" s="19"/>
      <c r="F440" s="19"/>
      <c r="G440" s="9"/>
      <c r="H440" s="9"/>
      <c r="I440" s="9"/>
      <c r="J440" s="26"/>
      <c r="K440" s="84"/>
      <c r="L440" s="9"/>
      <c r="M440" s="10"/>
      <c r="N440" s="10"/>
      <c r="O440" s="17"/>
      <c r="P440" s="17"/>
      <c r="Q440" s="9"/>
      <c r="R440" s="9"/>
    </row>
    <row r="441" spans="1:18" s="33" customFormat="1">
      <c r="A441" s="9"/>
      <c r="B441" s="18"/>
      <c r="C441" s="14"/>
      <c r="D441" s="9"/>
      <c r="E441" s="19"/>
      <c r="F441" s="19"/>
      <c r="G441" s="9"/>
      <c r="H441" s="9"/>
      <c r="I441" s="9"/>
      <c r="J441" s="26"/>
      <c r="K441" s="84"/>
      <c r="L441" s="9"/>
      <c r="M441" s="10"/>
      <c r="N441" s="10"/>
      <c r="O441" s="17"/>
      <c r="P441" s="17"/>
      <c r="Q441" s="9"/>
      <c r="R441" s="9"/>
    </row>
    <row r="442" spans="1:18" s="33" customFormat="1">
      <c r="A442" s="9"/>
      <c r="B442" s="18"/>
      <c r="C442" s="14"/>
      <c r="D442" s="9"/>
      <c r="E442" s="19"/>
      <c r="F442" s="19"/>
      <c r="G442" s="9"/>
      <c r="H442" s="9"/>
      <c r="I442" s="9"/>
      <c r="J442" s="26"/>
      <c r="K442" s="84"/>
      <c r="L442" s="9"/>
      <c r="M442" s="10"/>
      <c r="N442" s="10"/>
      <c r="O442" s="17"/>
      <c r="P442" s="17"/>
      <c r="Q442" s="9"/>
      <c r="R442" s="9"/>
    </row>
    <row r="443" spans="1:18" s="33" customFormat="1">
      <c r="A443" s="9"/>
      <c r="B443" s="18"/>
      <c r="C443" s="14"/>
      <c r="D443" s="9"/>
      <c r="E443" s="19"/>
      <c r="F443" s="19"/>
      <c r="G443" s="9"/>
      <c r="H443" s="9"/>
      <c r="I443" s="9"/>
      <c r="J443" s="26"/>
      <c r="K443" s="84"/>
      <c r="L443" s="9"/>
      <c r="M443" s="10"/>
      <c r="N443" s="10"/>
      <c r="O443" s="17"/>
      <c r="P443" s="17"/>
      <c r="Q443" s="9"/>
      <c r="R443" s="9"/>
    </row>
    <row r="444" spans="1:18" s="33" customFormat="1">
      <c r="A444" s="9"/>
      <c r="B444" s="18"/>
      <c r="C444" s="14"/>
      <c r="D444" s="9"/>
      <c r="E444" s="19"/>
      <c r="F444" s="19"/>
      <c r="G444" s="9"/>
      <c r="H444" s="9"/>
      <c r="I444" s="9"/>
      <c r="J444" s="26"/>
      <c r="K444" s="84"/>
      <c r="L444" s="9"/>
      <c r="M444" s="10"/>
      <c r="N444" s="10"/>
      <c r="O444" s="17"/>
      <c r="P444" s="17"/>
      <c r="Q444" s="9"/>
      <c r="R444" s="9"/>
    </row>
    <row r="445" spans="1:18" s="33" customFormat="1">
      <c r="A445" s="9"/>
      <c r="B445" s="18"/>
      <c r="C445" s="14"/>
      <c r="D445" s="9"/>
      <c r="E445" s="19"/>
      <c r="F445" s="19"/>
      <c r="G445" s="9"/>
      <c r="H445" s="9"/>
      <c r="I445" s="9"/>
      <c r="J445" s="26"/>
      <c r="K445" s="84"/>
      <c r="L445" s="9"/>
      <c r="M445" s="10"/>
      <c r="N445" s="10"/>
      <c r="O445" s="17"/>
      <c r="P445" s="17"/>
      <c r="Q445" s="9"/>
      <c r="R445" s="9"/>
    </row>
    <row r="446" spans="1:18" s="33" customFormat="1">
      <c r="A446" s="9"/>
      <c r="B446" s="18"/>
      <c r="C446" s="14"/>
      <c r="D446" s="9"/>
      <c r="E446" s="19"/>
      <c r="F446" s="19"/>
      <c r="G446" s="9"/>
      <c r="H446" s="9"/>
      <c r="I446" s="9"/>
      <c r="J446" s="26"/>
      <c r="K446" s="84"/>
      <c r="L446" s="9"/>
      <c r="M446" s="10"/>
      <c r="N446" s="10"/>
      <c r="O446" s="17"/>
      <c r="P446" s="17"/>
      <c r="Q446" s="9"/>
      <c r="R446" s="9"/>
    </row>
    <row r="447" spans="1:18" s="33" customFormat="1">
      <c r="A447" s="9"/>
      <c r="B447" s="18"/>
      <c r="C447" s="14"/>
      <c r="D447" s="9"/>
      <c r="E447" s="19"/>
      <c r="F447" s="19"/>
      <c r="G447" s="9"/>
      <c r="H447" s="9"/>
      <c r="I447" s="9"/>
      <c r="J447" s="26"/>
      <c r="K447" s="84"/>
      <c r="L447" s="9"/>
      <c r="M447" s="10"/>
      <c r="N447" s="10"/>
      <c r="O447" s="17"/>
      <c r="P447" s="17"/>
      <c r="Q447" s="9"/>
      <c r="R447" s="9"/>
    </row>
    <row r="448" spans="1:18" s="33" customFormat="1">
      <c r="A448" s="9"/>
      <c r="B448" s="18"/>
      <c r="C448" s="14"/>
      <c r="D448" s="9"/>
      <c r="E448" s="19"/>
      <c r="F448" s="19"/>
      <c r="G448" s="9"/>
      <c r="H448" s="9"/>
      <c r="I448" s="9"/>
      <c r="J448" s="26"/>
      <c r="K448" s="84"/>
      <c r="L448" s="9"/>
      <c r="M448" s="10"/>
      <c r="N448" s="10"/>
      <c r="O448" s="17"/>
      <c r="P448" s="17"/>
      <c r="Q448" s="9"/>
      <c r="R448" s="9"/>
    </row>
    <row r="449" spans="1:18" s="33" customFormat="1">
      <c r="A449" s="9"/>
      <c r="B449" s="18"/>
      <c r="C449" s="14"/>
      <c r="D449" s="9"/>
      <c r="E449" s="19"/>
      <c r="F449" s="19"/>
      <c r="G449" s="9"/>
      <c r="H449" s="9"/>
      <c r="I449" s="9"/>
      <c r="J449" s="26"/>
      <c r="K449" s="84"/>
      <c r="L449" s="9"/>
      <c r="M449" s="10"/>
      <c r="N449" s="10"/>
      <c r="O449" s="17"/>
      <c r="P449" s="17"/>
      <c r="Q449" s="9"/>
      <c r="R449" s="9"/>
    </row>
    <row r="450" spans="1:18" s="33" customFormat="1">
      <c r="A450" s="9"/>
      <c r="B450" s="18"/>
      <c r="C450" s="14"/>
      <c r="D450" s="9"/>
      <c r="E450" s="19"/>
      <c r="F450" s="19"/>
      <c r="G450" s="9"/>
      <c r="H450" s="9"/>
      <c r="I450" s="9"/>
      <c r="J450" s="26"/>
      <c r="K450" s="84"/>
      <c r="L450" s="9"/>
      <c r="M450" s="10"/>
      <c r="N450" s="10"/>
      <c r="O450" s="17"/>
      <c r="P450" s="17"/>
      <c r="Q450" s="9"/>
      <c r="R450" s="9"/>
    </row>
    <row r="451" spans="1:18" s="33" customFormat="1">
      <c r="A451" s="9"/>
      <c r="B451" s="18"/>
      <c r="C451" s="14"/>
      <c r="D451" s="9"/>
      <c r="E451" s="19"/>
      <c r="F451" s="19"/>
      <c r="G451" s="9"/>
      <c r="H451" s="9"/>
      <c r="I451" s="9"/>
      <c r="J451" s="26"/>
      <c r="K451" s="84"/>
      <c r="L451" s="9"/>
      <c r="M451" s="10"/>
      <c r="N451" s="10"/>
      <c r="O451" s="17"/>
      <c r="P451" s="17"/>
      <c r="Q451" s="9"/>
      <c r="R451" s="9"/>
    </row>
    <row r="452" spans="1:18" s="33" customFormat="1">
      <c r="A452" s="9"/>
      <c r="B452" s="18"/>
      <c r="C452" s="14"/>
      <c r="D452" s="9"/>
      <c r="E452" s="19"/>
      <c r="F452" s="19"/>
      <c r="G452" s="9"/>
      <c r="H452" s="9"/>
      <c r="I452" s="9"/>
      <c r="J452" s="26"/>
      <c r="K452" s="84"/>
      <c r="L452" s="9"/>
      <c r="M452" s="10"/>
      <c r="N452" s="10"/>
      <c r="O452" s="17"/>
      <c r="P452" s="17"/>
      <c r="Q452" s="9"/>
      <c r="R452" s="9"/>
    </row>
    <row r="453" spans="1:18" s="33" customFormat="1">
      <c r="A453" s="9"/>
      <c r="B453" s="18"/>
      <c r="C453" s="14"/>
      <c r="D453" s="9"/>
      <c r="E453" s="19"/>
      <c r="F453" s="19"/>
      <c r="G453" s="9"/>
      <c r="H453" s="9"/>
      <c r="I453" s="9"/>
      <c r="J453" s="26"/>
      <c r="K453" s="84"/>
      <c r="L453" s="9"/>
      <c r="M453" s="10"/>
      <c r="N453" s="10"/>
      <c r="O453" s="17"/>
      <c r="P453" s="17"/>
      <c r="Q453" s="9"/>
      <c r="R453" s="9"/>
    </row>
    <row r="454" spans="1:18" s="33" customFormat="1">
      <c r="A454" s="9"/>
      <c r="B454" s="18"/>
      <c r="C454" s="14"/>
      <c r="D454" s="9"/>
      <c r="E454" s="19"/>
      <c r="F454" s="19"/>
      <c r="G454" s="9"/>
      <c r="H454" s="9"/>
      <c r="I454" s="9"/>
      <c r="J454" s="26"/>
      <c r="K454" s="84"/>
      <c r="L454" s="9"/>
      <c r="M454" s="10"/>
      <c r="N454" s="10"/>
      <c r="O454" s="17"/>
      <c r="P454" s="17"/>
      <c r="Q454" s="9"/>
      <c r="R454" s="9"/>
    </row>
    <row r="455" spans="1:18" s="33" customFormat="1">
      <c r="A455" s="9"/>
      <c r="B455" s="18"/>
      <c r="C455" s="14"/>
      <c r="D455" s="9"/>
      <c r="E455" s="19"/>
      <c r="F455" s="19"/>
      <c r="G455" s="9"/>
      <c r="H455" s="9"/>
      <c r="I455" s="9"/>
      <c r="J455" s="26"/>
      <c r="K455" s="84"/>
      <c r="L455" s="9"/>
      <c r="M455" s="10"/>
      <c r="N455" s="10"/>
      <c r="O455" s="17"/>
      <c r="P455" s="17"/>
      <c r="Q455" s="9"/>
      <c r="R455" s="9"/>
    </row>
    <row r="456" spans="1:18" s="33" customFormat="1">
      <c r="A456" s="9"/>
      <c r="B456" s="18"/>
      <c r="C456" s="14"/>
      <c r="D456" s="9"/>
      <c r="E456" s="19"/>
      <c r="F456" s="19"/>
      <c r="G456" s="9"/>
      <c r="H456" s="9"/>
      <c r="I456" s="9"/>
      <c r="J456" s="26"/>
      <c r="K456" s="84"/>
      <c r="L456" s="9"/>
      <c r="M456" s="10"/>
      <c r="N456" s="10"/>
      <c r="O456" s="17"/>
      <c r="P456" s="17"/>
      <c r="Q456" s="9"/>
      <c r="R456" s="9"/>
    </row>
    <row r="457" spans="1:18" s="33" customFormat="1">
      <c r="A457" s="9"/>
      <c r="B457" s="18"/>
      <c r="C457" s="14"/>
      <c r="D457" s="9"/>
      <c r="E457" s="19"/>
      <c r="F457" s="19"/>
      <c r="G457" s="9"/>
      <c r="H457" s="9"/>
      <c r="I457" s="9"/>
      <c r="J457" s="26"/>
      <c r="K457" s="84"/>
      <c r="L457" s="9"/>
      <c r="M457" s="10"/>
      <c r="N457" s="10"/>
      <c r="O457" s="17"/>
      <c r="P457" s="17"/>
      <c r="Q457" s="9"/>
      <c r="R457" s="9"/>
    </row>
    <row r="458" spans="1:18" s="33" customFormat="1">
      <c r="A458" s="9"/>
      <c r="B458" s="18"/>
      <c r="C458" s="14"/>
      <c r="D458" s="9"/>
      <c r="E458" s="19"/>
      <c r="F458" s="19"/>
      <c r="G458" s="9"/>
      <c r="H458" s="9"/>
      <c r="I458" s="9"/>
      <c r="J458" s="26"/>
      <c r="K458" s="84"/>
      <c r="L458" s="9"/>
      <c r="M458" s="10"/>
      <c r="N458" s="10"/>
      <c r="O458" s="17"/>
      <c r="P458" s="17"/>
      <c r="Q458" s="9"/>
      <c r="R458" s="9"/>
    </row>
    <row r="459" spans="1:18" s="33" customFormat="1">
      <c r="A459" s="9"/>
      <c r="B459" s="18"/>
      <c r="C459" s="14"/>
      <c r="D459" s="9"/>
      <c r="E459" s="19"/>
      <c r="F459" s="19"/>
      <c r="G459" s="9"/>
      <c r="H459" s="9"/>
      <c r="I459" s="9"/>
      <c r="J459" s="26"/>
      <c r="K459" s="84"/>
      <c r="L459" s="9"/>
      <c r="M459" s="10"/>
      <c r="N459" s="10"/>
      <c r="O459" s="17"/>
      <c r="P459" s="17"/>
      <c r="Q459" s="9"/>
      <c r="R459" s="9"/>
    </row>
    <row r="460" spans="1:18" s="33" customFormat="1">
      <c r="A460" s="9"/>
      <c r="B460" s="18"/>
      <c r="C460" s="14"/>
      <c r="D460" s="9"/>
      <c r="E460" s="19"/>
      <c r="F460" s="19"/>
      <c r="G460" s="9"/>
      <c r="H460" s="9"/>
      <c r="I460" s="9"/>
      <c r="J460" s="26"/>
      <c r="K460" s="84"/>
      <c r="L460" s="9"/>
      <c r="M460" s="10"/>
      <c r="N460" s="10"/>
      <c r="O460" s="17"/>
      <c r="P460" s="17"/>
      <c r="Q460" s="9"/>
      <c r="R460" s="9"/>
    </row>
    <row r="461" spans="1:18" s="33" customFormat="1">
      <c r="A461" s="9"/>
      <c r="B461" s="18"/>
      <c r="C461" s="14"/>
      <c r="D461" s="9"/>
      <c r="E461" s="19"/>
      <c r="F461" s="19"/>
      <c r="G461" s="9"/>
      <c r="H461" s="9"/>
      <c r="I461" s="9"/>
      <c r="J461" s="26"/>
      <c r="K461" s="84"/>
      <c r="L461" s="9"/>
      <c r="M461" s="10"/>
      <c r="N461" s="10"/>
      <c r="O461" s="17"/>
      <c r="P461" s="17"/>
      <c r="Q461" s="9"/>
      <c r="R461" s="9"/>
    </row>
    <row r="462" spans="1:18" s="33" customFormat="1">
      <c r="A462" s="9"/>
      <c r="B462" s="18"/>
      <c r="C462" s="14"/>
      <c r="D462" s="9"/>
      <c r="E462" s="19"/>
      <c r="F462" s="19"/>
      <c r="G462" s="9"/>
      <c r="H462" s="9"/>
      <c r="I462" s="9"/>
      <c r="J462" s="26"/>
      <c r="K462" s="84"/>
      <c r="L462" s="9"/>
      <c r="M462" s="10"/>
      <c r="N462" s="10"/>
      <c r="O462" s="17"/>
      <c r="P462" s="17"/>
      <c r="Q462" s="9"/>
      <c r="R462" s="9"/>
    </row>
    <row r="463" spans="1:18" s="33" customFormat="1">
      <c r="A463" s="9"/>
      <c r="B463" s="18"/>
      <c r="C463" s="14"/>
      <c r="D463" s="9"/>
      <c r="E463" s="19"/>
      <c r="F463" s="19"/>
      <c r="G463" s="9"/>
      <c r="H463" s="9"/>
      <c r="I463" s="9"/>
      <c r="J463" s="26"/>
      <c r="K463" s="84"/>
      <c r="L463" s="9"/>
      <c r="M463" s="10"/>
      <c r="N463" s="10"/>
      <c r="O463" s="17"/>
      <c r="P463" s="17"/>
      <c r="Q463" s="9"/>
      <c r="R463" s="9"/>
    </row>
    <row r="464" spans="1:18" s="33" customFormat="1">
      <c r="A464" s="9"/>
      <c r="B464" s="18"/>
      <c r="C464" s="14"/>
      <c r="D464" s="9"/>
      <c r="E464" s="19"/>
      <c r="F464" s="19"/>
      <c r="G464" s="9"/>
      <c r="H464" s="9"/>
      <c r="I464" s="9"/>
      <c r="J464" s="26"/>
      <c r="K464" s="84"/>
      <c r="L464" s="9"/>
      <c r="M464" s="10"/>
      <c r="N464" s="10"/>
      <c r="O464" s="17"/>
      <c r="P464" s="17"/>
      <c r="Q464" s="9"/>
      <c r="R464" s="9"/>
    </row>
    <row r="465" spans="1:18" s="33" customFormat="1">
      <c r="A465" s="9"/>
      <c r="B465" s="18"/>
      <c r="C465" s="14"/>
      <c r="D465" s="9"/>
      <c r="E465" s="19"/>
      <c r="F465" s="19"/>
      <c r="G465" s="9"/>
      <c r="H465" s="9"/>
      <c r="I465" s="9"/>
      <c r="J465" s="26"/>
      <c r="K465" s="84"/>
      <c r="L465" s="9"/>
      <c r="M465" s="10"/>
      <c r="N465" s="10"/>
      <c r="O465" s="17"/>
      <c r="P465" s="17"/>
      <c r="Q465" s="9"/>
      <c r="R465" s="9"/>
    </row>
    <row r="466" spans="1:18" s="33" customFormat="1">
      <c r="A466" s="9"/>
      <c r="B466" s="18"/>
      <c r="C466" s="14"/>
      <c r="D466" s="9"/>
      <c r="E466" s="19"/>
      <c r="F466" s="19"/>
      <c r="G466" s="9"/>
      <c r="H466" s="9"/>
      <c r="I466" s="9"/>
      <c r="J466" s="26"/>
      <c r="K466" s="84"/>
      <c r="L466" s="9"/>
      <c r="M466" s="10"/>
      <c r="N466" s="10"/>
      <c r="O466" s="17"/>
      <c r="P466" s="17"/>
      <c r="Q466" s="9"/>
      <c r="R466" s="9"/>
    </row>
    <row r="467" spans="1:18" s="33" customFormat="1">
      <c r="A467" s="9"/>
      <c r="B467" s="18"/>
      <c r="C467" s="14"/>
      <c r="D467" s="9"/>
      <c r="E467" s="19"/>
      <c r="F467" s="19"/>
      <c r="G467" s="9"/>
      <c r="H467" s="9"/>
      <c r="I467" s="9"/>
      <c r="J467" s="26"/>
      <c r="K467" s="84"/>
      <c r="L467" s="9"/>
      <c r="M467" s="10"/>
      <c r="N467" s="10"/>
      <c r="O467" s="17"/>
      <c r="P467" s="17"/>
      <c r="Q467" s="9"/>
      <c r="R467" s="9"/>
    </row>
    <row r="468" spans="1:18" s="33" customFormat="1">
      <c r="A468" s="9"/>
      <c r="B468" s="18"/>
      <c r="C468" s="14"/>
      <c r="D468" s="9"/>
      <c r="E468" s="19"/>
      <c r="F468" s="19"/>
      <c r="G468" s="9"/>
      <c r="H468" s="9"/>
      <c r="I468" s="9"/>
      <c r="J468" s="26"/>
      <c r="K468" s="84"/>
      <c r="L468" s="9"/>
      <c r="M468" s="10"/>
      <c r="N468" s="10"/>
      <c r="O468" s="17"/>
      <c r="P468" s="17"/>
      <c r="Q468" s="9"/>
      <c r="R468" s="9"/>
    </row>
    <row r="469" spans="1:18" s="33" customFormat="1">
      <c r="A469" s="9"/>
      <c r="B469" s="18"/>
      <c r="C469" s="14"/>
      <c r="D469" s="9"/>
      <c r="E469" s="19"/>
      <c r="F469" s="19"/>
      <c r="G469" s="9"/>
      <c r="H469" s="9"/>
      <c r="I469" s="9"/>
      <c r="J469" s="26"/>
      <c r="K469" s="84"/>
      <c r="L469" s="9"/>
      <c r="M469" s="10"/>
      <c r="N469" s="10"/>
      <c r="O469" s="17"/>
      <c r="P469" s="17"/>
      <c r="Q469" s="9"/>
      <c r="R469" s="9"/>
    </row>
    <row r="470" spans="1:18" s="33" customFormat="1">
      <c r="A470" s="9"/>
      <c r="B470" s="18"/>
      <c r="C470" s="14"/>
      <c r="D470" s="9"/>
      <c r="E470" s="19"/>
      <c r="F470" s="19"/>
      <c r="G470" s="9"/>
      <c r="H470" s="9"/>
      <c r="I470" s="9"/>
      <c r="J470" s="26"/>
      <c r="K470" s="84"/>
      <c r="L470" s="9"/>
      <c r="M470" s="10"/>
      <c r="N470" s="10"/>
      <c r="O470" s="17"/>
      <c r="P470" s="17"/>
      <c r="Q470" s="9"/>
      <c r="R470" s="9"/>
    </row>
    <row r="471" spans="1:18" s="33" customFormat="1">
      <c r="A471" s="9"/>
      <c r="B471" s="18"/>
      <c r="C471" s="14"/>
      <c r="D471" s="9"/>
      <c r="E471" s="19"/>
      <c r="F471" s="19"/>
      <c r="G471" s="9"/>
      <c r="H471" s="9"/>
      <c r="I471" s="9"/>
      <c r="J471" s="26"/>
      <c r="K471" s="84"/>
      <c r="L471" s="9"/>
      <c r="M471" s="10"/>
      <c r="N471" s="10"/>
      <c r="O471" s="17"/>
      <c r="P471" s="17"/>
      <c r="Q471" s="9"/>
      <c r="R471" s="9"/>
    </row>
    <row r="472" spans="1:18" s="33" customFormat="1">
      <c r="A472" s="9"/>
      <c r="B472" s="18"/>
      <c r="C472" s="14"/>
      <c r="D472" s="9"/>
      <c r="E472" s="19"/>
      <c r="F472" s="19"/>
      <c r="G472" s="9"/>
      <c r="H472" s="9"/>
      <c r="I472" s="9"/>
      <c r="J472" s="26"/>
      <c r="K472" s="84"/>
      <c r="L472" s="9"/>
      <c r="M472" s="10"/>
      <c r="N472" s="10"/>
      <c r="O472" s="17"/>
      <c r="P472" s="17"/>
      <c r="Q472" s="9"/>
      <c r="R472" s="9"/>
    </row>
    <row r="473" spans="1:18" s="33" customFormat="1">
      <c r="A473" s="9"/>
      <c r="B473" s="18"/>
      <c r="C473" s="14"/>
      <c r="D473" s="9"/>
      <c r="E473" s="19"/>
      <c r="F473" s="19"/>
      <c r="G473" s="9"/>
      <c r="H473" s="9"/>
      <c r="I473" s="9"/>
      <c r="J473" s="26"/>
      <c r="K473" s="84"/>
      <c r="L473" s="9"/>
      <c r="M473" s="10"/>
      <c r="N473" s="10"/>
      <c r="O473" s="17"/>
      <c r="P473" s="17"/>
      <c r="Q473" s="9"/>
      <c r="R473" s="9"/>
    </row>
    <row r="474" spans="1:18" s="33" customFormat="1">
      <c r="A474" s="9"/>
      <c r="B474" s="18"/>
      <c r="C474" s="14"/>
      <c r="D474" s="9"/>
      <c r="E474" s="19"/>
      <c r="F474" s="19"/>
      <c r="G474" s="9"/>
      <c r="H474" s="9"/>
      <c r="I474" s="9"/>
      <c r="J474" s="26"/>
      <c r="K474" s="84"/>
      <c r="L474" s="9"/>
      <c r="M474" s="10"/>
      <c r="N474" s="10"/>
      <c r="O474" s="17"/>
      <c r="P474" s="17"/>
      <c r="Q474" s="9"/>
      <c r="R474" s="9"/>
    </row>
    <row r="475" spans="1:18" s="33" customFormat="1">
      <c r="A475" s="9"/>
      <c r="B475" s="18"/>
      <c r="C475" s="14"/>
      <c r="D475" s="9"/>
      <c r="E475" s="19"/>
      <c r="F475" s="19"/>
      <c r="G475" s="9"/>
      <c r="H475" s="9"/>
      <c r="I475" s="9"/>
      <c r="J475" s="26"/>
      <c r="K475" s="84"/>
      <c r="L475" s="9"/>
      <c r="M475" s="10"/>
      <c r="N475" s="10"/>
      <c r="O475" s="17"/>
      <c r="P475" s="17"/>
      <c r="Q475" s="9"/>
      <c r="R475" s="9"/>
    </row>
    <row r="476" spans="1:18" s="33" customFormat="1">
      <c r="A476" s="9"/>
      <c r="B476" s="18"/>
      <c r="C476" s="14"/>
      <c r="D476" s="9"/>
      <c r="E476" s="19"/>
      <c r="F476" s="19"/>
      <c r="G476" s="9"/>
      <c r="H476" s="9"/>
      <c r="I476" s="9"/>
      <c r="J476" s="26"/>
      <c r="K476" s="84"/>
      <c r="L476" s="9"/>
      <c r="M476" s="10"/>
      <c r="N476" s="10"/>
      <c r="O476" s="17"/>
      <c r="P476" s="17"/>
      <c r="Q476" s="9"/>
      <c r="R476" s="9"/>
    </row>
    <row r="477" spans="1:18" s="33" customFormat="1">
      <c r="A477" s="9"/>
      <c r="B477" s="18"/>
      <c r="C477" s="14"/>
      <c r="D477" s="9"/>
      <c r="E477" s="19"/>
      <c r="F477" s="19"/>
      <c r="G477" s="9"/>
      <c r="H477" s="9"/>
      <c r="I477" s="9"/>
      <c r="J477" s="26"/>
      <c r="K477" s="84"/>
      <c r="L477" s="9"/>
      <c r="M477" s="10"/>
      <c r="N477" s="10"/>
      <c r="O477" s="17"/>
      <c r="P477" s="17"/>
      <c r="Q477" s="9"/>
      <c r="R477" s="9"/>
    </row>
    <row r="478" spans="1:18" s="33" customFormat="1">
      <c r="A478" s="9"/>
      <c r="B478" s="18"/>
      <c r="C478" s="14"/>
      <c r="D478" s="9"/>
      <c r="E478" s="19"/>
      <c r="F478" s="19"/>
      <c r="G478" s="9"/>
      <c r="H478" s="9"/>
      <c r="I478" s="9"/>
      <c r="J478" s="26"/>
      <c r="K478" s="84"/>
      <c r="L478" s="9"/>
      <c r="M478" s="10"/>
      <c r="N478" s="10"/>
      <c r="O478" s="17"/>
      <c r="P478" s="17"/>
      <c r="Q478" s="9"/>
      <c r="R478" s="9"/>
    </row>
    <row r="479" spans="1:18" s="33" customFormat="1">
      <c r="A479" s="9"/>
      <c r="B479" s="18"/>
      <c r="C479" s="14"/>
      <c r="D479" s="9"/>
      <c r="E479" s="19"/>
      <c r="F479" s="19"/>
      <c r="G479" s="9"/>
      <c r="H479" s="9"/>
      <c r="I479" s="9"/>
      <c r="J479" s="26"/>
      <c r="K479" s="84"/>
      <c r="L479" s="9"/>
      <c r="M479" s="10"/>
      <c r="N479" s="10"/>
      <c r="O479" s="17"/>
      <c r="P479" s="17"/>
      <c r="Q479" s="9"/>
      <c r="R479" s="9"/>
    </row>
    <row r="480" spans="1:18" s="33" customFormat="1">
      <c r="A480" s="9"/>
      <c r="B480" s="18"/>
      <c r="C480" s="14"/>
      <c r="D480" s="9"/>
      <c r="E480" s="19"/>
      <c r="F480" s="19"/>
      <c r="G480" s="9"/>
      <c r="H480" s="9"/>
      <c r="I480" s="9"/>
      <c r="J480" s="26"/>
      <c r="K480" s="84"/>
      <c r="L480" s="9"/>
      <c r="M480" s="10"/>
      <c r="N480" s="10"/>
      <c r="O480" s="17"/>
      <c r="P480" s="17"/>
      <c r="Q480" s="9"/>
      <c r="R480" s="9"/>
    </row>
    <row r="481" spans="1:18" s="33" customFormat="1">
      <c r="A481" s="9"/>
      <c r="B481" s="18"/>
      <c r="C481" s="14"/>
      <c r="D481" s="9"/>
      <c r="E481" s="19"/>
      <c r="F481" s="19"/>
      <c r="G481" s="9"/>
      <c r="H481" s="9"/>
      <c r="I481" s="9"/>
      <c r="J481" s="26"/>
      <c r="K481" s="84"/>
      <c r="L481" s="9"/>
      <c r="M481" s="10"/>
      <c r="N481" s="10"/>
      <c r="O481" s="17"/>
      <c r="P481" s="17"/>
      <c r="Q481" s="9"/>
      <c r="R481" s="9"/>
    </row>
    <row r="482" spans="1:18" s="33" customFormat="1">
      <c r="A482" s="9"/>
      <c r="B482" s="18"/>
      <c r="C482" s="14"/>
      <c r="D482" s="9"/>
      <c r="E482" s="19"/>
      <c r="F482" s="19"/>
      <c r="G482" s="9"/>
      <c r="H482" s="9"/>
      <c r="I482" s="9"/>
      <c r="J482" s="26"/>
      <c r="K482" s="84"/>
      <c r="L482" s="9"/>
      <c r="M482" s="10"/>
      <c r="N482" s="10"/>
      <c r="O482" s="17"/>
      <c r="P482" s="17"/>
      <c r="Q482" s="9"/>
      <c r="R482" s="9"/>
    </row>
    <row r="483" spans="1:18" s="33" customFormat="1">
      <c r="A483" s="9"/>
      <c r="B483" s="18"/>
      <c r="C483" s="14"/>
      <c r="D483" s="9"/>
      <c r="E483" s="19"/>
      <c r="F483" s="19"/>
      <c r="G483" s="9"/>
      <c r="H483" s="9"/>
      <c r="I483" s="9"/>
      <c r="J483" s="26"/>
      <c r="K483" s="84"/>
      <c r="L483" s="9"/>
      <c r="M483" s="10"/>
      <c r="N483" s="10"/>
      <c r="O483" s="17"/>
      <c r="P483" s="17"/>
      <c r="Q483" s="9"/>
      <c r="R483" s="9"/>
    </row>
    <row r="484" spans="1:18" s="33" customFormat="1">
      <c r="A484" s="9"/>
      <c r="B484" s="18"/>
      <c r="C484" s="14"/>
      <c r="D484" s="9"/>
      <c r="E484" s="19"/>
      <c r="F484" s="19"/>
      <c r="G484" s="9"/>
      <c r="H484" s="9"/>
      <c r="I484" s="9"/>
      <c r="J484" s="26"/>
      <c r="K484" s="84"/>
      <c r="L484" s="9"/>
      <c r="M484" s="10"/>
      <c r="N484" s="10"/>
      <c r="O484" s="17"/>
      <c r="P484" s="17"/>
      <c r="Q484" s="9"/>
      <c r="R484" s="9"/>
    </row>
    <row r="485" spans="1:18" s="33" customFormat="1">
      <c r="A485" s="9"/>
      <c r="B485" s="18"/>
      <c r="C485" s="14"/>
      <c r="D485" s="9"/>
      <c r="E485" s="19"/>
      <c r="F485" s="19"/>
      <c r="G485" s="9"/>
      <c r="H485" s="9"/>
      <c r="I485" s="9"/>
      <c r="J485" s="26"/>
      <c r="K485" s="84"/>
      <c r="L485" s="9"/>
      <c r="M485" s="10"/>
      <c r="N485" s="10"/>
      <c r="O485" s="17"/>
      <c r="P485" s="17"/>
      <c r="Q485" s="9"/>
      <c r="R485" s="9"/>
    </row>
    <row r="486" spans="1:18" s="33" customFormat="1">
      <c r="A486" s="9"/>
      <c r="B486" s="18"/>
      <c r="C486" s="14"/>
      <c r="D486" s="9"/>
      <c r="E486" s="19"/>
      <c r="F486" s="19"/>
      <c r="G486" s="9"/>
      <c r="H486" s="9"/>
      <c r="I486" s="9"/>
      <c r="J486" s="26"/>
      <c r="K486" s="84"/>
      <c r="L486" s="9"/>
      <c r="M486" s="10"/>
      <c r="N486" s="10"/>
      <c r="O486" s="17"/>
      <c r="P486" s="17"/>
      <c r="Q486" s="9"/>
      <c r="R486" s="9"/>
    </row>
    <row r="487" spans="1:18" s="33" customFormat="1">
      <c r="A487" s="9"/>
      <c r="B487" s="18"/>
      <c r="C487" s="14"/>
      <c r="D487" s="9"/>
      <c r="E487" s="19"/>
      <c r="F487" s="19"/>
      <c r="G487" s="9"/>
      <c r="H487" s="9"/>
      <c r="I487" s="9"/>
      <c r="J487" s="26"/>
      <c r="K487" s="84"/>
      <c r="L487" s="9"/>
      <c r="M487" s="10"/>
      <c r="N487" s="10"/>
      <c r="O487" s="17"/>
      <c r="P487" s="17"/>
      <c r="Q487" s="9"/>
      <c r="R487" s="9"/>
    </row>
    <row r="488" spans="1:18" s="33" customFormat="1">
      <c r="A488" s="9"/>
      <c r="B488" s="18"/>
      <c r="C488" s="14"/>
      <c r="D488" s="9"/>
      <c r="E488" s="19"/>
      <c r="F488" s="19"/>
      <c r="G488" s="9"/>
      <c r="H488" s="9"/>
      <c r="I488" s="9"/>
      <c r="J488" s="26"/>
      <c r="K488" s="84"/>
      <c r="L488" s="9"/>
      <c r="M488" s="10"/>
      <c r="N488" s="10"/>
      <c r="O488" s="17"/>
      <c r="P488" s="17"/>
      <c r="Q488" s="9"/>
      <c r="R488" s="9"/>
    </row>
    <row r="489" spans="1:18" s="33" customFormat="1">
      <c r="A489" s="9"/>
      <c r="B489" s="18"/>
      <c r="C489" s="14"/>
      <c r="D489" s="9"/>
      <c r="E489" s="19"/>
      <c r="F489" s="19"/>
      <c r="G489" s="9"/>
      <c r="H489" s="9"/>
      <c r="I489" s="9"/>
      <c r="J489" s="26"/>
      <c r="K489" s="84"/>
      <c r="L489" s="9"/>
      <c r="M489" s="10"/>
      <c r="N489" s="10"/>
      <c r="O489" s="17"/>
      <c r="P489" s="17"/>
      <c r="Q489" s="9"/>
      <c r="R489" s="9"/>
    </row>
    <row r="490" spans="1:18" s="33" customFormat="1">
      <c r="A490" s="9"/>
      <c r="B490" s="18"/>
      <c r="C490" s="14"/>
      <c r="D490" s="9"/>
      <c r="E490" s="19"/>
      <c r="F490" s="19"/>
      <c r="G490" s="9"/>
      <c r="H490" s="9"/>
      <c r="I490" s="9"/>
      <c r="J490" s="26"/>
      <c r="K490" s="84"/>
      <c r="L490" s="9"/>
      <c r="M490" s="10"/>
      <c r="N490" s="10"/>
      <c r="O490" s="17"/>
      <c r="P490" s="17"/>
      <c r="Q490" s="9"/>
      <c r="R490" s="9"/>
    </row>
    <row r="491" spans="1:18" s="33" customFormat="1">
      <c r="A491" s="9"/>
      <c r="B491" s="18"/>
      <c r="C491" s="14"/>
      <c r="D491" s="9"/>
      <c r="E491" s="19"/>
      <c r="F491" s="19"/>
      <c r="G491" s="9"/>
      <c r="H491" s="9"/>
      <c r="I491" s="9"/>
      <c r="J491" s="26"/>
      <c r="K491" s="84"/>
      <c r="L491" s="9"/>
      <c r="M491" s="10"/>
      <c r="N491" s="10"/>
      <c r="O491" s="17"/>
      <c r="P491" s="17"/>
      <c r="Q491" s="9"/>
      <c r="R491" s="9"/>
    </row>
    <row r="492" spans="1:18" s="33" customFormat="1">
      <c r="A492" s="9"/>
      <c r="B492" s="18"/>
      <c r="C492" s="14"/>
      <c r="D492" s="9"/>
      <c r="E492" s="19"/>
      <c r="F492" s="19"/>
      <c r="G492" s="9"/>
      <c r="H492" s="9"/>
      <c r="I492" s="9"/>
      <c r="J492" s="26"/>
      <c r="K492" s="84"/>
      <c r="L492" s="9"/>
      <c r="M492" s="10"/>
      <c r="N492" s="10"/>
      <c r="O492" s="17"/>
      <c r="P492" s="17"/>
      <c r="Q492" s="9"/>
      <c r="R492" s="9"/>
    </row>
    <row r="493" spans="1:18" s="33" customFormat="1">
      <c r="A493" s="9"/>
      <c r="B493" s="18"/>
      <c r="C493" s="14"/>
      <c r="D493" s="9"/>
      <c r="E493" s="19"/>
      <c r="F493" s="19"/>
      <c r="G493" s="9"/>
      <c r="H493" s="9"/>
      <c r="I493" s="9"/>
      <c r="J493" s="26"/>
      <c r="K493" s="84"/>
      <c r="L493" s="9"/>
      <c r="M493" s="10"/>
      <c r="N493" s="10"/>
      <c r="O493" s="17"/>
      <c r="P493" s="17"/>
      <c r="Q493" s="9"/>
      <c r="R493" s="9"/>
    </row>
    <row r="494" spans="1:18" s="33" customFormat="1">
      <c r="A494" s="9"/>
      <c r="B494" s="18"/>
      <c r="C494" s="14"/>
      <c r="D494" s="9"/>
      <c r="E494" s="19"/>
      <c r="F494" s="19"/>
      <c r="G494" s="9"/>
      <c r="H494" s="9"/>
      <c r="I494" s="9"/>
      <c r="J494" s="26"/>
      <c r="K494" s="84"/>
      <c r="L494" s="9"/>
      <c r="M494" s="10"/>
      <c r="N494" s="10"/>
      <c r="O494" s="17"/>
      <c r="P494" s="17"/>
      <c r="Q494" s="9"/>
      <c r="R494" s="9"/>
    </row>
    <row r="495" spans="1:18" s="33" customFormat="1">
      <c r="A495" s="9"/>
      <c r="B495" s="18"/>
      <c r="C495" s="14"/>
      <c r="D495" s="9"/>
      <c r="E495" s="19"/>
      <c r="F495" s="19"/>
      <c r="G495" s="9"/>
      <c r="H495" s="9"/>
      <c r="I495" s="9"/>
      <c r="J495" s="26"/>
      <c r="K495" s="84"/>
      <c r="L495" s="9"/>
      <c r="M495" s="10"/>
      <c r="N495" s="10"/>
      <c r="O495" s="17"/>
      <c r="P495" s="17"/>
      <c r="Q495" s="9"/>
      <c r="R495" s="9"/>
    </row>
    <row r="496" spans="1:18" s="33" customFormat="1">
      <c r="A496" s="9"/>
      <c r="B496" s="18"/>
      <c r="C496" s="14"/>
      <c r="D496" s="9"/>
      <c r="E496" s="19"/>
      <c r="F496" s="19"/>
      <c r="G496" s="9"/>
      <c r="H496" s="9"/>
      <c r="I496" s="9"/>
      <c r="J496" s="26"/>
      <c r="K496" s="84"/>
      <c r="L496" s="9"/>
      <c r="M496" s="10"/>
      <c r="N496" s="10"/>
      <c r="O496" s="17"/>
      <c r="P496" s="17"/>
      <c r="Q496" s="9"/>
      <c r="R496" s="9"/>
    </row>
    <row r="497" spans="1:18" s="33" customFormat="1">
      <c r="A497" s="9"/>
      <c r="B497" s="18"/>
      <c r="C497" s="14"/>
      <c r="D497" s="9"/>
      <c r="E497" s="19"/>
      <c r="F497" s="19"/>
      <c r="G497" s="9"/>
      <c r="H497" s="9"/>
      <c r="I497" s="9"/>
      <c r="J497" s="26"/>
      <c r="K497" s="84"/>
      <c r="L497" s="9"/>
      <c r="M497" s="10"/>
      <c r="N497" s="10"/>
      <c r="O497" s="17"/>
      <c r="P497" s="17"/>
      <c r="Q497" s="9"/>
      <c r="R497" s="9"/>
    </row>
    <row r="498" spans="1:18" s="33" customFormat="1">
      <c r="A498" s="9"/>
      <c r="B498" s="18"/>
      <c r="C498" s="14"/>
      <c r="D498" s="9"/>
      <c r="E498" s="19"/>
      <c r="F498" s="19"/>
      <c r="G498" s="9"/>
      <c r="H498" s="9"/>
      <c r="I498" s="9"/>
      <c r="J498" s="26"/>
      <c r="K498" s="84"/>
      <c r="L498" s="9"/>
      <c r="M498" s="10"/>
      <c r="N498" s="10"/>
      <c r="O498" s="17"/>
      <c r="P498" s="17"/>
      <c r="Q498" s="9"/>
      <c r="R498" s="9"/>
    </row>
    <row r="499" spans="1:18" s="33" customFormat="1">
      <c r="A499" s="9"/>
      <c r="B499" s="18"/>
      <c r="C499" s="14"/>
      <c r="D499" s="9"/>
      <c r="E499" s="19"/>
      <c r="F499" s="19"/>
      <c r="G499" s="9"/>
      <c r="H499" s="9"/>
      <c r="I499" s="9"/>
      <c r="J499" s="26"/>
      <c r="K499" s="84"/>
      <c r="L499" s="9"/>
      <c r="M499" s="10"/>
      <c r="N499" s="10"/>
      <c r="O499" s="17"/>
      <c r="P499" s="17"/>
      <c r="Q499" s="9"/>
      <c r="R499" s="9"/>
    </row>
    <row r="500" spans="1:18" s="33" customFormat="1">
      <c r="A500" s="9"/>
      <c r="B500" s="18"/>
      <c r="C500" s="14"/>
      <c r="D500" s="9"/>
      <c r="E500" s="19"/>
      <c r="F500" s="19"/>
      <c r="G500" s="9"/>
      <c r="H500" s="9"/>
      <c r="I500" s="9"/>
      <c r="J500" s="26"/>
      <c r="K500" s="84"/>
      <c r="L500" s="9"/>
      <c r="M500" s="10"/>
      <c r="N500" s="10"/>
      <c r="O500" s="17"/>
      <c r="P500" s="17"/>
      <c r="Q500" s="9"/>
      <c r="R500" s="9"/>
    </row>
    <row r="501" spans="1:18" s="33" customFormat="1">
      <c r="A501" s="9"/>
      <c r="B501" s="18"/>
      <c r="C501" s="14"/>
      <c r="D501" s="9"/>
      <c r="E501" s="19"/>
      <c r="F501" s="19"/>
      <c r="G501" s="9"/>
      <c r="H501" s="9"/>
      <c r="I501" s="9"/>
      <c r="J501" s="26"/>
      <c r="K501" s="84"/>
      <c r="L501" s="9"/>
      <c r="M501" s="10"/>
      <c r="N501" s="10"/>
      <c r="O501" s="17"/>
      <c r="P501" s="17"/>
      <c r="Q501" s="9"/>
      <c r="R501" s="9"/>
    </row>
    <row r="502" spans="1:18" s="33" customFormat="1">
      <c r="A502" s="9"/>
      <c r="B502" s="18"/>
      <c r="C502" s="14"/>
      <c r="D502" s="9"/>
      <c r="E502" s="19"/>
      <c r="F502" s="19"/>
      <c r="G502" s="9"/>
      <c r="H502" s="9"/>
      <c r="I502" s="9"/>
      <c r="J502" s="26"/>
      <c r="K502" s="84"/>
      <c r="L502" s="9"/>
      <c r="M502" s="10"/>
      <c r="N502" s="10"/>
      <c r="O502" s="17"/>
      <c r="P502" s="17"/>
      <c r="Q502" s="9"/>
      <c r="R502" s="9"/>
    </row>
    <row r="503" spans="1:18" s="33" customFormat="1">
      <c r="A503" s="9"/>
      <c r="B503" s="18"/>
      <c r="C503" s="14"/>
      <c r="D503" s="9"/>
      <c r="E503" s="19"/>
      <c r="F503" s="19"/>
      <c r="G503" s="9"/>
      <c r="H503" s="9"/>
      <c r="I503" s="9"/>
      <c r="J503" s="26"/>
      <c r="K503" s="84"/>
      <c r="L503" s="9"/>
      <c r="M503" s="10"/>
      <c r="N503" s="10"/>
      <c r="O503" s="17"/>
      <c r="P503" s="17"/>
      <c r="Q503" s="9"/>
      <c r="R503" s="9"/>
    </row>
    <row r="504" spans="1:18" s="33" customFormat="1">
      <c r="A504" s="9"/>
      <c r="B504" s="18"/>
      <c r="C504" s="14"/>
      <c r="D504" s="9"/>
      <c r="E504" s="19"/>
      <c r="F504" s="19"/>
      <c r="G504" s="9"/>
      <c r="H504" s="9"/>
      <c r="I504" s="9"/>
      <c r="J504" s="26"/>
      <c r="K504" s="84"/>
      <c r="L504" s="9"/>
      <c r="M504" s="10"/>
      <c r="N504" s="10"/>
      <c r="O504" s="17"/>
      <c r="P504" s="17"/>
      <c r="Q504" s="9"/>
      <c r="R504" s="9"/>
    </row>
    <row r="505" spans="1:18" s="33" customFormat="1">
      <c r="A505" s="9"/>
      <c r="B505" s="18"/>
      <c r="C505" s="14"/>
      <c r="D505" s="9"/>
      <c r="E505" s="19"/>
      <c r="F505" s="19"/>
      <c r="G505" s="9"/>
      <c r="H505" s="9"/>
      <c r="I505" s="9"/>
      <c r="J505" s="26"/>
      <c r="K505" s="84"/>
      <c r="L505" s="9"/>
      <c r="M505" s="10"/>
      <c r="N505" s="10"/>
      <c r="O505" s="17"/>
      <c r="P505" s="17"/>
      <c r="Q505" s="9"/>
      <c r="R505" s="9"/>
    </row>
    <row r="506" spans="1:18" s="33" customFormat="1">
      <c r="A506" s="9"/>
      <c r="B506" s="18"/>
      <c r="C506" s="14"/>
      <c r="D506" s="9"/>
      <c r="E506" s="19"/>
      <c r="F506" s="19"/>
      <c r="G506" s="9"/>
      <c r="H506" s="9"/>
      <c r="I506" s="9"/>
      <c r="J506" s="26"/>
      <c r="K506" s="84"/>
      <c r="L506" s="9"/>
      <c r="M506" s="10"/>
      <c r="N506" s="10"/>
      <c r="O506" s="17"/>
      <c r="P506" s="17"/>
      <c r="Q506" s="9"/>
      <c r="R506" s="9"/>
    </row>
    <row r="507" spans="1:18" s="33" customFormat="1">
      <c r="A507" s="9"/>
      <c r="B507" s="18"/>
      <c r="C507" s="14"/>
      <c r="D507" s="9"/>
      <c r="E507" s="19"/>
      <c r="F507" s="19"/>
      <c r="G507" s="9"/>
      <c r="H507" s="9"/>
      <c r="I507" s="9"/>
      <c r="J507" s="26"/>
      <c r="K507" s="84"/>
      <c r="L507" s="9"/>
      <c r="M507" s="10"/>
      <c r="N507" s="10"/>
      <c r="O507" s="17"/>
      <c r="P507" s="17"/>
      <c r="Q507" s="9"/>
      <c r="R507" s="9"/>
    </row>
    <row r="508" spans="1:18" s="33" customFormat="1">
      <c r="A508" s="9"/>
      <c r="B508" s="18"/>
      <c r="C508" s="14"/>
      <c r="D508" s="9"/>
      <c r="E508" s="19"/>
      <c r="F508" s="19"/>
      <c r="G508" s="9"/>
      <c r="H508" s="9"/>
      <c r="I508" s="9"/>
      <c r="J508" s="26"/>
      <c r="K508" s="84"/>
      <c r="L508" s="9"/>
      <c r="M508" s="10"/>
      <c r="N508" s="10"/>
      <c r="O508" s="17"/>
      <c r="P508" s="17"/>
      <c r="Q508" s="9"/>
      <c r="R508" s="9"/>
    </row>
    <row r="509" spans="1:18" s="33" customFormat="1">
      <c r="A509" s="9"/>
      <c r="B509" s="18"/>
      <c r="C509" s="14"/>
      <c r="D509" s="9"/>
      <c r="E509" s="19"/>
      <c r="F509" s="19"/>
      <c r="G509" s="9"/>
      <c r="H509" s="9"/>
      <c r="I509" s="9"/>
      <c r="J509" s="26"/>
      <c r="K509" s="84"/>
      <c r="L509" s="9"/>
      <c r="M509" s="10"/>
      <c r="N509" s="10"/>
      <c r="O509" s="17"/>
      <c r="P509" s="17"/>
      <c r="Q509" s="9"/>
      <c r="R509" s="9"/>
    </row>
    <row r="510" spans="1:18" s="33" customFormat="1">
      <c r="A510" s="9"/>
      <c r="B510" s="18"/>
      <c r="C510" s="14"/>
      <c r="D510" s="9"/>
      <c r="E510" s="19"/>
      <c r="F510" s="19"/>
      <c r="G510" s="9"/>
      <c r="H510" s="9"/>
      <c r="I510" s="9"/>
      <c r="J510" s="26"/>
      <c r="K510" s="84"/>
      <c r="L510" s="9"/>
      <c r="M510" s="10"/>
      <c r="N510" s="10"/>
      <c r="O510" s="17"/>
      <c r="P510" s="17"/>
      <c r="Q510" s="9"/>
      <c r="R510" s="9"/>
    </row>
    <row r="511" spans="1:18" s="33" customFormat="1">
      <c r="A511" s="9"/>
      <c r="B511" s="18"/>
      <c r="C511" s="14"/>
      <c r="D511" s="9"/>
      <c r="E511" s="19"/>
      <c r="F511" s="19"/>
      <c r="G511" s="9"/>
      <c r="H511" s="9"/>
      <c r="I511" s="9"/>
      <c r="J511" s="26"/>
      <c r="K511" s="84"/>
      <c r="L511" s="9"/>
      <c r="M511" s="10"/>
      <c r="N511" s="10"/>
      <c r="O511" s="17"/>
      <c r="P511" s="17"/>
      <c r="Q511" s="9"/>
      <c r="R511" s="9"/>
    </row>
    <row r="512" spans="1:18" s="33" customFormat="1">
      <c r="A512" s="9"/>
      <c r="B512" s="18"/>
      <c r="C512" s="14"/>
      <c r="D512" s="9"/>
      <c r="E512" s="19"/>
      <c r="F512" s="19"/>
      <c r="G512" s="9"/>
      <c r="H512" s="9"/>
      <c r="I512" s="9"/>
      <c r="J512" s="26"/>
      <c r="K512" s="84"/>
      <c r="L512" s="9"/>
      <c r="M512" s="10"/>
      <c r="N512" s="10"/>
      <c r="O512" s="17"/>
      <c r="P512" s="17"/>
      <c r="Q512" s="9"/>
      <c r="R512" s="9"/>
    </row>
    <row r="513" spans="1:18" s="33" customFormat="1">
      <c r="A513" s="9"/>
      <c r="B513" s="18"/>
      <c r="C513" s="14"/>
      <c r="D513" s="9"/>
      <c r="E513" s="19"/>
      <c r="F513" s="19"/>
      <c r="G513" s="9"/>
      <c r="H513" s="9"/>
      <c r="I513" s="9"/>
      <c r="J513" s="26"/>
      <c r="K513" s="84"/>
      <c r="L513" s="9"/>
      <c r="M513" s="10"/>
      <c r="N513" s="10"/>
      <c r="O513" s="17"/>
      <c r="P513" s="17"/>
      <c r="Q513" s="9"/>
      <c r="R513" s="9"/>
    </row>
    <row r="514" spans="1:18" s="33" customFormat="1">
      <c r="A514" s="9"/>
      <c r="B514" s="18"/>
      <c r="C514" s="14"/>
      <c r="D514" s="9"/>
      <c r="E514" s="19"/>
      <c r="F514" s="19"/>
      <c r="G514" s="9"/>
      <c r="H514" s="9"/>
      <c r="I514" s="9"/>
      <c r="J514" s="26"/>
      <c r="K514" s="84"/>
      <c r="L514" s="9"/>
      <c r="M514" s="10"/>
      <c r="N514" s="10"/>
      <c r="O514" s="17"/>
      <c r="P514" s="17"/>
      <c r="Q514" s="9"/>
      <c r="R514" s="9"/>
    </row>
    <row r="515" spans="1:18" s="33" customFormat="1">
      <c r="A515" s="9"/>
      <c r="B515" s="18"/>
      <c r="C515" s="14"/>
      <c r="D515" s="9"/>
      <c r="E515" s="19"/>
      <c r="F515" s="19"/>
      <c r="G515" s="9"/>
      <c r="H515" s="9"/>
      <c r="I515" s="9"/>
      <c r="J515" s="26"/>
      <c r="K515" s="84"/>
      <c r="L515" s="9"/>
      <c r="M515" s="10"/>
      <c r="N515" s="10"/>
      <c r="O515" s="17"/>
      <c r="P515" s="17"/>
      <c r="Q515" s="9"/>
      <c r="R515" s="9"/>
    </row>
    <row r="516" spans="1:18" s="33" customFormat="1">
      <c r="A516" s="9"/>
      <c r="B516" s="18"/>
      <c r="C516" s="14"/>
      <c r="D516" s="9"/>
      <c r="E516" s="19"/>
      <c r="F516" s="19"/>
      <c r="G516" s="9"/>
      <c r="H516" s="9"/>
      <c r="I516" s="9"/>
      <c r="J516" s="26"/>
      <c r="K516" s="84"/>
      <c r="L516" s="9"/>
      <c r="M516" s="10"/>
      <c r="N516" s="10"/>
      <c r="O516" s="17"/>
      <c r="P516" s="17"/>
      <c r="Q516" s="9"/>
      <c r="R516" s="9"/>
    </row>
    <row r="517" spans="1:18" s="33" customFormat="1">
      <c r="A517" s="9"/>
      <c r="B517" s="18"/>
      <c r="C517" s="14"/>
      <c r="D517" s="9"/>
      <c r="E517" s="19"/>
      <c r="F517" s="19"/>
      <c r="G517" s="9"/>
      <c r="H517" s="9"/>
      <c r="I517" s="9"/>
      <c r="J517" s="26"/>
      <c r="K517" s="84"/>
      <c r="L517" s="9"/>
      <c r="M517" s="10"/>
      <c r="N517" s="10"/>
      <c r="O517" s="17"/>
      <c r="P517" s="17"/>
      <c r="Q517" s="9"/>
      <c r="R517" s="9"/>
    </row>
    <row r="518" spans="1:18" s="33" customFormat="1">
      <c r="A518" s="9"/>
      <c r="B518" s="18"/>
      <c r="C518" s="14"/>
      <c r="D518" s="9"/>
      <c r="E518" s="19"/>
      <c r="F518" s="19"/>
      <c r="G518" s="9"/>
      <c r="H518" s="9"/>
      <c r="I518" s="9"/>
      <c r="J518" s="26"/>
      <c r="K518" s="84"/>
      <c r="L518" s="9"/>
      <c r="M518" s="10"/>
      <c r="N518" s="10"/>
      <c r="O518" s="17"/>
      <c r="P518" s="17"/>
      <c r="Q518" s="9"/>
      <c r="R518" s="9"/>
    </row>
    <row r="519" spans="1:18" s="33" customFormat="1">
      <c r="A519" s="9"/>
      <c r="B519" s="18"/>
      <c r="C519" s="14"/>
      <c r="D519" s="9"/>
      <c r="E519" s="19"/>
      <c r="F519" s="19"/>
      <c r="G519" s="9"/>
      <c r="H519" s="9"/>
      <c r="I519" s="9"/>
      <c r="J519" s="26"/>
      <c r="K519" s="84"/>
      <c r="L519" s="9"/>
      <c r="M519" s="10"/>
      <c r="N519" s="10"/>
      <c r="O519" s="17"/>
      <c r="P519" s="17"/>
      <c r="Q519" s="9"/>
      <c r="R519" s="9"/>
    </row>
    <row r="520" spans="1:18" s="33" customFormat="1">
      <c r="A520" s="9"/>
      <c r="B520" s="18"/>
      <c r="C520" s="14"/>
      <c r="D520" s="9"/>
      <c r="E520" s="19"/>
      <c r="F520" s="19"/>
      <c r="G520" s="9"/>
      <c r="H520" s="9"/>
      <c r="I520" s="9"/>
      <c r="J520" s="26"/>
      <c r="K520" s="84"/>
      <c r="L520" s="9"/>
      <c r="M520" s="10"/>
      <c r="N520" s="10"/>
      <c r="O520" s="17"/>
      <c r="P520" s="17"/>
      <c r="Q520" s="9"/>
      <c r="R520" s="9"/>
    </row>
    <row r="521" spans="1:18" s="33" customFormat="1">
      <c r="A521" s="9"/>
      <c r="B521" s="18"/>
      <c r="C521" s="14"/>
      <c r="D521" s="9"/>
      <c r="E521" s="19"/>
      <c r="F521" s="19"/>
      <c r="G521" s="9"/>
      <c r="H521" s="9"/>
      <c r="I521" s="9"/>
      <c r="J521" s="26"/>
      <c r="K521" s="84"/>
      <c r="L521" s="9"/>
      <c r="M521" s="10"/>
      <c r="N521" s="10"/>
      <c r="O521" s="17"/>
      <c r="P521" s="17"/>
      <c r="Q521" s="9"/>
      <c r="R521" s="9"/>
    </row>
    <row r="522" spans="1:18" s="33" customFormat="1">
      <c r="A522" s="9"/>
      <c r="B522" s="18"/>
      <c r="C522" s="14"/>
      <c r="D522" s="9"/>
      <c r="E522" s="19"/>
      <c r="F522" s="19"/>
      <c r="G522" s="9"/>
      <c r="H522" s="9"/>
      <c r="I522" s="9"/>
      <c r="J522" s="26"/>
      <c r="K522" s="84"/>
      <c r="L522" s="9"/>
      <c r="M522" s="10"/>
      <c r="N522" s="10"/>
      <c r="O522" s="17"/>
      <c r="P522" s="17"/>
      <c r="Q522" s="9"/>
      <c r="R522" s="9"/>
    </row>
    <row r="523" spans="1:18" s="33" customFormat="1">
      <c r="A523" s="9"/>
      <c r="B523" s="18"/>
      <c r="C523" s="14"/>
      <c r="D523" s="9"/>
      <c r="E523" s="19"/>
      <c r="F523" s="19"/>
      <c r="G523" s="9"/>
      <c r="H523" s="9"/>
      <c r="I523" s="9"/>
      <c r="J523" s="26"/>
      <c r="K523" s="84"/>
      <c r="L523" s="9"/>
      <c r="M523" s="10"/>
      <c r="N523" s="10"/>
      <c r="O523" s="17"/>
      <c r="P523" s="17"/>
      <c r="Q523" s="9"/>
      <c r="R523" s="9"/>
    </row>
    <row r="524" spans="1:18" s="33" customFormat="1">
      <c r="A524" s="9"/>
      <c r="B524" s="18"/>
      <c r="C524" s="14"/>
      <c r="D524" s="9"/>
      <c r="E524" s="19"/>
      <c r="F524" s="19"/>
      <c r="G524" s="9"/>
      <c r="H524" s="9"/>
      <c r="I524" s="9"/>
      <c r="J524" s="26"/>
      <c r="K524" s="84"/>
      <c r="L524" s="9"/>
      <c r="M524" s="10"/>
      <c r="N524" s="10"/>
      <c r="O524" s="17"/>
      <c r="P524" s="17"/>
      <c r="Q524" s="9"/>
      <c r="R524" s="9"/>
    </row>
    <row r="525" spans="1:18" s="33" customFormat="1">
      <c r="A525" s="9"/>
      <c r="B525" s="18"/>
      <c r="C525" s="14"/>
      <c r="D525" s="9"/>
      <c r="E525" s="19"/>
      <c r="F525" s="19"/>
      <c r="G525" s="9"/>
      <c r="H525" s="9"/>
      <c r="I525" s="9"/>
      <c r="J525" s="26"/>
      <c r="K525" s="84"/>
      <c r="L525" s="9"/>
      <c r="M525" s="10"/>
      <c r="N525" s="10"/>
      <c r="O525" s="17"/>
      <c r="P525" s="17"/>
      <c r="Q525" s="9"/>
      <c r="R525" s="9"/>
    </row>
    <row r="526" spans="1:18" s="33" customFormat="1">
      <c r="A526" s="9"/>
      <c r="B526" s="18"/>
      <c r="C526" s="14"/>
      <c r="D526" s="9"/>
      <c r="E526" s="19"/>
      <c r="F526" s="19"/>
      <c r="G526" s="9"/>
      <c r="H526" s="9"/>
      <c r="I526" s="9"/>
      <c r="J526" s="26"/>
      <c r="K526" s="84"/>
      <c r="L526" s="9"/>
      <c r="M526" s="10"/>
      <c r="N526" s="10"/>
      <c r="O526" s="17"/>
      <c r="P526" s="17"/>
      <c r="Q526" s="9"/>
      <c r="R526" s="9"/>
    </row>
    <row r="527" spans="1:18" s="33" customFormat="1">
      <c r="A527" s="9"/>
      <c r="B527" s="18"/>
      <c r="C527" s="14"/>
      <c r="D527" s="9"/>
      <c r="E527" s="19"/>
      <c r="F527" s="19"/>
      <c r="G527" s="9"/>
      <c r="H527" s="9"/>
      <c r="I527" s="9"/>
      <c r="J527" s="26"/>
      <c r="K527" s="84"/>
      <c r="L527" s="9"/>
      <c r="M527" s="10"/>
      <c r="N527" s="10"/>
      <c r="O527" s="17"/>
      <c r="P527" s="17"/>
      <c r="Q527" s="9"/>
      <c r="R527" s="9"/>
    </row>
    <row r="528" spans="1:18" s="33" customFormat="1">
      <c r="A528" s="9"/>
      <c r="B528" s="18"/>
      <c r="C528" s="14"/>
      <c r="D528" s="9"/>
      <c r="E528" s="19"/>
      <c r="F528" s="19"/>
      <c r="G528" s="9"/>
      <c r="H528" s="9"/>
      <c r="I528" s="9"/>
      <c r="J528" s="26"/>
      <c r="K528" s="84"/>
      <c r="L528" s="9"/>
      <c r="M528" s="10"/>
      <c r="N528" s="10"/>
      <c r="O528" s="17"/>
      <c r="P528" s="17"/>
      <c r="Q528" s="9"/>
      <c r="R528" s="9"/>
    </row>
    <row r="529" spans="1:18" s="33" customFormat="1">
      <c r="A529" s="9"/>
      <c r="B529" s="18"/>
      <c r="C529" s="14"/>
      <c r="D529" s="9"/>
      <c r="E529" s="19"/>
      <c r="F529" s="19"/>
      <c r="G529" s="9"/>
      <c r="H529" s="9"/>
      <c r="I529" s="9"/>
      <c r="J529" s="26"/>
      <c r="K529" s="84"/>
      <c r="L529" s="9"/>
      <c r="M529" s="10"/>
      <c r="N529" s="10"/>
      <c r="O529" s="17"/>
      <c r="P529" s="17"/>
      <c r="Q529" s="9"/>
      <c r="R529" s="9"/>
    </row>
    <row r="530" spans="1:18" s="33" customFormat="1">
      <c r="A530" s="9"/>
      <c r="B530" s="18"/>
      <c r="C530" s="14"/>
      <c r="D530" s="9"/>
      <c r="E530" s="19"/>
      <c r="F530" s="19"/>
      <c r="G530" s="9"/>
      <c r="H530" s="9"/>
      <c r="I530" s="9"/>
      <c r="J530" s="26"/>
      <c r="K530" s="84"/>
      <c r="L530" s="9"/>
      <c r="M530" s="10"/>
      <c r="N530" s="10"/>
      <c r="O530" s="17"/>
      <c r="P530" s="17"/>
      <c r="Q530" s="9"/>
      <c r="R530" s="9"/>
    </row>
    <row r="531" spans="1:18" s="33" customFormat="1">
      <c r="A531" s="9"/>
      <c r="B531" s="18"/>
      <c r="C531" s="14"/>
      <c r="D531" s="9"/>
      <c r="E531" s="19"/>
      <c r="F531" s="19"/>
      <c r="G531" s="9"/>
      <c r="H531" s="9"/>
      <c r="I531" s="9"/>
      <c r="J531" s="26"/>
      <c r="K531" s="84"/>
      <c r="L531" s="9"/>
      <c r="M531" s="10"/>
      <c r="N531" s="10"/>
      <c r="O531" s="17"/>
      <c r="P531" s="17"/>
      <c r="Q531" s="9"/>
      <c r="R531" s="9"/>
    </row>
    <row r="532" spans="1:18" s="33" customFormat="1">
      <c r="A532" s="9"/>
      <c r="B532" s="18"/>
      <c r="C532" s="14"/>
      <c r="D532" s="9"/>
      <c r="E532" s="19"/>
      <c r="F532" s="19"/>
      <c r="G532" s="9"/>
      <c r="H532" s="9"/>
      <c r="I532" s="9"/>
      <c r="J532" s="26"/>
      <c r="K532" s="84"/>
      <c r="L532" s="9"/>
      <c r="M532" s="10"/>
      <c r="N532" s="10"/>
      <c r="O532" s="17"/>
      <c r="P532" s="17"/>
      <c r="Q532" s="9"/>
      <c r="R532" s="9"/>
    </row>
    <row r="533" spans="1:18" s="33" customFormat="1">
      <c r="A533" s="9"/>
      <c r="B533" s="18"/>
      <c r="C533" s="14"/>
      <c r="D533" s="9"/>
      <c r="E533" s="19"/>
      <c r="F533" s="19"/>
      <c r="G533" s="9"/>
      <c r="H533" s="9"/>
      <c r="I533" s="9"/>
      <c r="J533" s="26"/>
      <c r="K533" s="84"/>
      <c r="L533" s="9"/>
      <c r="M533" s="10"/>
      <c r="N533" s="10"/>
      <c r="O533" s="17"/>
      <c r="P533" s="17"/>
      <c r="Q533" s="9"/>
      <c r="R533" s="9"/>
    </row>
    <row r="534" spans="1:18" s="33" customFormat="1">
      <c r="A534" s="9"/>
      <c r="B534" s="18"/>
      <c r="C534" s="14"/>
      <c r="D534" s="9"/>
      <c r="E534" s="19"/>
      <c r="F534" s="19"/>
      <c r="G534" s="9"/>
      <c r="H534" s="9"/>
      <c r="I534" s="9"/>
      <c r="J534" s="26"/>
      <c r="K534" s="84"/>
      <c r="L534" s="9"/>
      <c r="M534" s="10"/>
      <c r="N534" s="10"/>
      <c r="O534" s="17"/>
      <c r="P534" s="17"/>
      <c r="Q534" s="9"/>
      <c r="R534" s="9"/>
    </row>
    <row r="535" spans="1:18" s="33" customFormat="1">
      <c r="A535" s="9"/>
      <c r="B535" s="18"/>
      <c r="C535" s="14"/>
      <c r="D535" s="9"/>
      <c r="E535" s="19"/>
      <c r="F535" s="19"/>
      <c r="G535" s="9"/>
      <c r="H535" s="9"/>
      <c r="I535" s="9"/>
      <c r="J535" s="26"/>
      <c r="K535" s="84"/>
      <c r="L535" s="9"/>
      <c r="M535" s="10"/>
      <c r="N535" s="10"/>
      <c r="O535" s="17"/>
      <c r="P535" s="17"/>
      <c r="Q535" s="9"/>
      <c r="R535" s="9"/>
    </row>
    <row r="536" spans="1:18" s="33" customFormat="1">
      <c r="A536" s="9"/>
      <c r="B536" s="18"/>
      <c r="C536" s="14"/>
      <c r="D536" s="9"/>
      <c r="E536" s="19"/>
      <c r="F536" s="19"/>
      <c r="G536" s="9"/>
      <c r="H536" s="9"/>
      <c r="I536" s="9"/>
      <c r="J536" s="26"/>
      <c r="K536" s="84"/>
      <c r="L536" s="9"/>
      <c r="M536" s="10"/>
      <c r="N536" s="10"/>
      <c r="O536" s="17"/>
      <c r="P536" s="17"/>
      <c r="Q536" s="9"/>
      <c r="R536" s="9"/>
    </row>
    <row r="537" spans="1:18" s="33" customFormat="1">
      <c r="A537" s="9"/>
      <c r="B537" s="18"/>
      <c r="C537" s="14"/>
      <c r="D537" s="9"/>
      <c r="E537" s="19"/>
      <c r="F537" s="19"/>
      <c r="G537" s="9"/>
      <c r="H537" s="9"/>
      <c r="I537" s="9"/>
      <c r="J537" s="26"/>
      <c r="K537" s="84"/>
      <c r="L537" s="9"/>
      <c r="M537" s="10"/>
      <c r="N537" s="10"/>
      <c r="O537" s="17"/>
      <c r="P537" s="17"/>
      <c r="Q537" s="9"/>
      <c r="R537" s="9"/>
    </row>
    <row r="538" spans="1:18" s="33" customFormat="1">
      <c r="A538" s="9"/>
      <c r="B538" s="18"/>
      <c r="C538" s="14"/>
      <c r="D538" s="9"/>
      <c r="E538" s="19"/>
      <c r="F538" s="19"/>
      <c r="G538" s="9"/>
      <c r="H538" s="9"/>
      <c r="I538" s="9"/>
      <c r="J538" s="26"/>
      <c r="K538" s="84"/>
      <c r="L538" s="9"/>
      <c r="M538" s="10"/>
      <c r="N538" s="10"/>
      <c r="O538" s="17"/>
      <c r="P538" s="17"/>
      <c r="Q538" s="9"/>
      <c r="R538" s="9"/>
    </row>
    <row r="539" spans="1:18" s="33" customFormat="1">
      <c r="A539" s="9"/>
      <c r="B539" s="18"/>
      <c r="C539" s="14"/>
      <c r="D539" s="9"/>
      <c r="E539" s="19"/>
      <c r="F539" s="19"/>
      <c r="G539" s="9"/>
      <c r="H539" s="9"/>
      <c r="I539" s="9"/>
      <c r="J539" s="26"/>
      <c r="K539" s="84"/>
      <c r="L539" s="9"/>
      <c r="M539" s="10"/>
      <c r="N539" s="10"/>
      <c r="O539" s="17"/>
      <c r="P539" s="17"/>
      <c r="Q539" s="9"/>
      <c r="R539" s="9"/>
    </row>
    <row r="540" spans="1:18" s="33" customFormat="1">
      <c r="A540" s="9"/>
      <c r="B540" s="18"/>
      <c r="C540" s="14"/>
      <c r="D540" s="9"/>
      <c r="E540" s="19"/>
      <c r="F540" s="19"/>
      <c r="G540" s="9"/>
      <c r="H540" s="9"/>
      <c r="I540" s="9"/>
      <c r="J540" s="26"/>
      <c r="K540" s="84"/>
      <c r="L540" s="9"/>
      <c r="M540" s="10"/>
      <c r="N540" s="10"/>
      <c r="O540" s="17"/>
      <c r="P540" s="17"/>
      <c r="Q540" s="9"/>
      <c r="R540" s="9"/>
    </row>
    <row r="541" spans="1:18" s="33" customFormat="1">
      <c r="A541" s="9"/>
      <c r="B541" s="18"/>
      <c r="C541" s="14"/>
      <c r="D541" s="9"/>
      <c r="E541" s="19"/>
      <c r="F541" s="19"/>
      <c r="G541" s="9"/>
      <c r="H541" s="9"/>
      <c r="I541" s="9"/>
      <c r="J541" s="26"/>
      <c r="K541" s="84"/>
      <c r="L541" s="9"/>
      <c r="M541" s="10"/>
      <c r="N541" s="10"/>
      <c r="O541" s="17"/>
      <c r="P541" s="17"/>
      <c r="Q541" s="9"/>
      <c r="R541" s="9"/>
    </row>
    <row r="542" spans="1:18" s="33" customFormat="1">
      <c r="A542" s="9"/>
      <c r="B542" s="18"/>
      <c r="C542" s="14"/>
      <c r="D542" s="9"/>
      <c r="E542" s="19"/>
      <c r="F542" s="19"/>
      <c r="G542" s="9"/>
      <c r="H542" s="9"/>
      <c r="I542" s="9"/>
      <c r="J542" s="26"/>
      <c r="K542" s="84"/>
      <c r="L542" s="9"/>
      <c r="M542" s="10"/>
      <c r="N542" s="10"/>
      <c r="O542" s="17"/>
      <c r="P542" s="17"/>
      <c r="Q542" s="9"/>
      <c r="R542" s="9"/>
    </row>
    <row r="543" spans="1:18" s="33" customFormat="1">
      <c r="A543" s="9"/>
      <c r="B543" s="18"/>
      <c r="C543" s="14"/>
      <c r="D543" s="9"/>
      <c r="E543" s="19"/>
      <c r="F543" s="19"/>
      <c r="G543" s="9"/>
      <c r="H543" s="9"/>
      <c r="I543" s="9"/>
      <c r="J543" s="26"/>
      <c r="K543" s="84"/>
      <c r="L543" s="9"/>
      <c r="M543" s="10"/>
      <c r="N543" s="10"/>
      <c r="O543" s="17"/>
      <c r="P543" s="17"/>
      <c r="Q543" s="9"/>
      <c r="R543" s="9"/>
    </row>
    <row r="544" spans="1:18" s="33" customFormat="1">
      <c r="A544" s="9"/>
      <c r="B544" s="18"/>
      <c r="C544" s="14"/>
      <c r="D544" s="9"/>
      <c r="E544" s="19"/>
      <c r="F544" s="19"/>
      <c r="G544" s="9"/>
      <c r="H544" s="9"/>
      <c r="I544" s="9"/>
      <c r="J544" s="26"/>
      <c r="K544" s="84"/>
      <c r="L544" s="9"/>
      <c r="M544" s="10"/>
      <c r="N544" s="10"/>
      <c r="O544" s="17"/>
      <c r="P544" s="17"/>
      <c r="Q544" s="9"/>
      <c r="R544" s="9"/>
    </row>
    <row r="545" spans="1:18" s="33" customFormat="1">
      <c r="A545" s="9"/>
      <c r="B545" s="18"/>
      <c r="C545" s="14"/>
      <c r="D545" s="9"/>
      <c r="E545" s="19"/>
      <c r="F545" s="19"/>
      <c r="G545" s="9"/>
      <c r="H545" s="9"/>
      <c r="I545" s="9"/>
      <c r="J545" s="26"/>
      <c r="K545" s="84"/>
      <c r="L545" s="9"/>
      <c r="M545" s="10"/>
      <c r="N545" s="10"/>
      <c r="O545" s="17"/>
      <c r="P545" s="17"/>
      <c r="Q545" s="9"/>
      <c r="R545" s="9"/>
    </row>
    <row r="546" spans="1:18" s="33" customFormat="1">
      <c r="A546" s="9"/>
      <c r="B546" s="18"/>
      <c r="C546" s="14"/>
      <c r="D546" s="9"/>
      <c r="E546" s="19"/>
      <c r="F546" s="19"/>
      <c r="G546" s="9"/>
      <c r="H546" s="9"/>
      <c r="I546" s="9"/>
      <c r="J546" s="26"/>
      <c r="K546" s="84"/>
      <c r="L546" s="9"/>
      <c r="M546" s="10"/>
      <c r="N546" s="10"/>
      <c r="O546" s="17"/>
      <c r="P546" s="17"/>
      <c r="Q546" s="9"/>
      <c r="R546" s="9"/>
    </row>
    <row r="547" spans="1:18" s="33" customFormat="1">
      <c r="A547" s="9"/>
      <c r="B547" s="18"/>
      <c r="C547" s="14"/>
      <c r="D547" s="9"/>
      <c r="E547" s="19"/>
      <c r="F547" s="19"/>
      <c r="G547" s="9"/>
      <c r="H547" s="9"/>
      <c r="I547" s="9"/>
      <c r="J547" s="26"/>
      <c r="K547" s="84"/>
      <c r="L547" s="9"/>
      <c r="M547" s="10"/>
      <c r="N547" s="10"/>
      <c r="O547" s="17"/>
      <c r="P547" s="17"/>
      <c r="Q547" s="9"/>
      <c r="R547" s="9"/>
    </row>
    <row r="548" spans="1:18" s="33" customFormat="1">
      <c r="A548" s="9"/>
      <c r="B548" s="18"/>
      <c r="C548" s="14"/>
      <c r="D548" s="9"/>
      <c r="E548" s="19"/>
      <c r="F548" s="19"/>
      <c r="G548" s="9"/>
      <c r="H548" s="9"/>
      <c r="I548" s="9"/>
      <c r="J548" s="26"/>
      <c r="K548" s="84"/>
      <c r="L548" s="9"/>
      <c r="M548" s="10"/>
      <c r="N548" s="10"/>
      <c r="O548" s="17"/>
      <c r="P548" s="17"/>
      <c r="Q548" s="9"/>
      <c r="R548" s="9"/>
    </row>
    <row r="549" spans="1:18" s="33" customFormat="1">
      <c r="A549" s="9"/>
      <c r="B549" s="18"/>
      <c r="C549" s="14"/>
      <c r="D549" s="9"/>
      <c r="E549" s="19"/>
      <c r="F549" s="19"/>
      <c r="G549" s="9"/>
      <c r="H549" s="9"/>
      <c r="I549" s="9"/>
      <c r="J549" s="26"/>
      <c r="K549" s="84"/>
      <c r="L549" s="9"/>
      <c r="M549" s="10"/>
      <c r="N549" s="10"/>
      <c r="O549" s="17"/>
      <c r="P549" s="17"/>
      <c r="Q549" s="9"/>
      <c r="R549" s="9"/>
    </row>
    <row r="550" spans="1:18" s="33" customFormat="1">
      <c r="A550" s="9"/>
      <c r="B550" s="18"/>
      <c r="C550" s="14"/>
      <c r="D550" s="9"/>
      <c r="E550" s="19"/>
      <c r="F550" s="19"/>
      <c r="G550" s="9"/>
      <c r="H550" s="9"/>
      <c r="I550" s="9"/>
      <c r="J550" s="26"/>
      <c r="K550" s="84"/>
      <c r="L550" s="9"/>
      <c r="M550" s="10"/>
      <c r="N550" s="10"/>
      <c r="O550" s="17"/>
      <c r="P550" s="17"/>
      <c r="Q550" s="9"/>
      <c r="R550" s="9"/>
    </row>
    <row r="551" spans="1:18" s="33" customFormat="1">
      <c r="A551" s="9"/>
      <c r="B551" s="18"/>
      <c r="C551" s="14"/>
      <c r="D551" s="9"/>
      <c r="E551" s="19"/>
      <c r="F551" s="19"/>
      <c r="G551" s="9"/>
      <c r="H551" s="9"/>
      <c r="I551" s="9"/>
      <c r="J551" s="26"/>
      <c r="K551" s="84"/>
      <c r="L551" s="9"/>
      <c r="M551" s="10"/>
      <c r="N551" s="10"/>
      <c r="O551" s="17"/>
      <c r="P551" s="17"/>
      <c r="Q551" s="9"/>
      <c r="R551" s="9"/>
    </row>
    <row r="552" spans="1:18" s="33" customFormat="1">
      <c r="A552" s="9"/>
      <c r="B552" s="18"/>
      <c r="C552" s="14"/>
      <c r="D552" s="9"/>
      <c r="E552" s="19"/>
      <c r="F552" s="19"/>
      <c r="G552" s="9"/>
      <c r="H552" s="9"/>
      <c r="I552" s="9"/>
      <c r="J552" s="26"/>
      <c r="K552" s="84"/>
      <c r="L552" s="9"/>
      <c r="M552" s="10"/>
      <c r="N552" s="10"/>
      <c r="O552" s="17"/>
      <c r="P552" s="17"/>
      <c r="Q552" s="9"/>
      <c r="R552" s="9"/>
    </row>
    <row r="553" spans="1:18" s="33" customFormat="1">
      <c r="A553" s="9"/>
      <c r="B553" s="18"/>
      <c r="C553" s="14"/>
      <c r="D553" s="9"/>
      <c r="E553" s="19"/>
      <c r="F553" s="19"/>
      <c r="G553" s="9"/>
      <c r="H553" s="9"/>
      <c r="I553" s="9"/>
      <c r="J553" s="26"/>
      <c r="K553" s="84"/>
      <c r="L553" s="9"/>
      <c r="M553" s="10"/>
      <c r="N553" s="10"/>
      <c r="O553" s="17"/>
      <c r="P553" s="17"/>
      <c r="Q553" s="9"/>
      <c r="R553" s="9"/>
    </row>
    <row r="554" spans="1:18" s="33" customFormat="1">
      <c r="A554" s="9"/>
      <c r="B554" s="18"/>
      <c r="C554" s="14"/>
      <c r="D554" s="9"/>
      <c r="E554" s="19"/>
      <c r="F554" s="19"/>
      <c r="G554" s="9"/>
      <c r="H554" s="9"/>
      <c r="I554" s="9"/>
      <c r="J554" s="26"/>
      <c r="K554" s="84"/>
      <c r="L554" s="9"/>
      <c r="M554" s="10"/>
      <c r="N554" s="10"/>
      <c r="O554" s="17"/>
      <c r="P554" s="17"/>
      <c r="Q554" s="9"/>
      <c r="R554" s="9"/>
    </row>
    <row r="555" spans="1:18" s="33" customFormat="1">
      <c r="A555" s="9"/>
      <c r="B555" s="18"/>
      <c r="C555" s="14"/>
      <c r="D555" s="9"/>
      <c r="E555" s="19"/>
      <c r="F555" s="19"/>
      <c r="G555" s="9"/>
      <c r="H555" s="9"/>
      <c r="I555" s="9"/>
      <c r="J555" s="26"/>
      <c r="K555" s="84"/>
      <c r="L555" s="9"/>
      <c r="M555" s="10"/>
      <c r="N555" s="10"/>
      <c r="O555" s="17"/>
      <c r="P555" s="17"/>
      <c r="Q555" s="9"/>
      <c r="R555" s="9"/>
    </row>
    <row r="556" spans="1:18" s="33" customFormat="1">
      <c r="A556" s="9"/>
      <c r="B556" s="18"/>
      <c r="C556" s="14"/>
      <c r="D556" s="9"/>
      <c r="E556" s="19"/>
      <c r="F556" s="19"/>
      <c r="G556" s="9"/>
      <c r="H556" s="9"/>
      <c r="I556" s="9"/>
      <c r="J556" s="26"/>
      <c r="K556" s="84"/>
      <c r="L556" s="9"/>
      <c r="M556" s="10"/>
      <c r="N556" s="10"/>
      <c r="O556" s="17"/>
      <c r="P556" s="17"/>
      <c r="Q556" s="9"/>
      <c r="R556" s="9"/>
    </row>
    <row r="557" spans="1:18" s="33" customFormat="1">
      <c r="A557" s="9"/>
      <c r="B557" s="18"/>
      <c r="C557" s="14"/>
      <c r="D557" s="9"/>
      <c r="E557" s="19"/>
      <c r="F557" s="19"/>
      <c r="G557" s="9"/>
      <c r="H557" s="9"/>
      <c r="I557" s="9"/>
      <c r="J557" s="26"/>
      <c r="K557" s="84"/>
      <c r="L557" s="9"/>
      <c r="M557" s="10"/>
      <c r="N557" s="10"/>
      <c r="O557" s="17"/>
      <c r="P557" s="17"/>
      <c r="Q557" s="9"/>
      <c r="R557" s="9"/>
    </row>
    <row r="558" spans="1:18" s="33" customFormat="1">
      <c r="A558" s="9"/>
      <c r="B558" s="18"/>
      <c r="C558" s="14"/>
      <c r="D558" s="9"/>
      <c r="E558" s="19"/>
      <c r="F558" s="19"/>
      <c r="G558" s="9"/>
      <c r="H558" s="9"/>
      <c r="I558" s="9"/>
      <c r="J558" s="26"/>
      <c r="K558" s="84"/>
      <c r="L558" s="9"/>
      <c r="M558" s="10"/>
      <c r="N558" s="10"/>
      <c r="O558" s="17"/>
      <c r="P558" s="17"/>
      <c r="Q558" s="9"/>
      <c r="R558" s="9"/>
    </row>
    <row r="559" spans="1:18" s="33" customFormat="1">
      <c r="A559" s="9"/>
      <c r="B559" s="18"/>
      <c r="C559" s="14"/>
      <c r="D559" s="9"/>
      <c r="E559" s="19"/>
      <c r="F559" s="19"/>
      <c r="G559" s="9"/>
      <c r="H559" s="9"/>
      <c r="I559" s="9"/>
      <c r="J559" s="26"/>
      <c r="K559" s="84"/>
      <c r="L559" s="9"/>
      <c r="M559" s="10"/>
      <c r="N559" s="10"/>
      <c r="O559" s="17"/>
      <c r="P559" s="17"/>
      <c r="Q559" s="9"/>
      <c r="R559" s="9"/>
    </row>
    <row r="560" spans="1:18" s="33" customFormat="1">
      <c r="A560" s="9"/>
      <c r="B560" s="18"/>
      <c r="C560" s="14"/>
      <c r="D560" s="9"/>
      <c r="E560" s="19"/>
      <c r="F560" s="19"/>
      <c r="G560" s="9"/>
      <c r="H560" s="9"/>
      <c r="I560" s="9"/>
      <c r="J560" s="26"/>
      <c r="K560" s="84"/>
      <c r="L560" s="9"/>
      <c r="M560" s="10"/>
      <c r="N560" s="10"/>
      <c r="O560" s="17"/>
      <c r="P560" s="17"/>
      <c r="Q560" s="9"/>
      <c r="R560" s="9"/>
    </row>
    <row r="561" spans="1:18" s="33" customFormat="1">
      <c r="A561" s="9"/>
      <c r="B561" s="18"/>
      <c r="C561" s="14"/>
      <c r="D561" s="9"/>
      <c r="E561" s="19"/>
      <c r="F561" s="19"/>
      <c r="G561" s="9"/>
      <c r="H561" s="9"/>
      <c r="I561" s="9"/>
      <c r="J561" s="26"/>
      <c r="K561" s="84"/>
      <c r="L561" s="9"/>
      <c r="M561" s="10"/>
      <c r="N561" s="10"/>
      <c r="O561" s="17"/>
      <c r="P561" s="17"/>
      <c r="Q561" s="9"/>
      <c r="R561" s="9"/>
    </row>
    <row r="562" spans="1:18" s="33" customFormat="1">
      <c r="A562" s="9"/>
      <c r="B562" s="18"/>
      <c r="C562" s="14"/>
      <c r="D562" s="9"/>
      <c r="E562" s="19"/>
      <c r="F562" s="19"/>
      <c r="G562" s="9"/>
      <c r="H562" s="9"/>
      <c r="I562" s="9"/>
      <c r="J562" s="26"/>
      <c r="K562" s="84"/>
      <c r="L562" s="9"/>
      <c r="M562" s="10"/>
      <c r="N562" s="10"/>
      <c r="O562" s="17"/>
      <c r="P562" s="17"/>
      <c r="Q562" s="9"/>
      <c r="R562" s="9"/>
    </row>
    <row r="563" spans="1:18" s="33" customFormat="1">
      <c r="A563" s="9"/>
      <c r="B563" s="18"/>
      <c r="C563" s="14"/>
      <c r="D563" s="9"/>
      <c r="E563" s="19"/>
      <c r="F563" s="19"/>
      <c r="G563" s="9"/>
      <c r="H563" s="9"/>
      <c r="I563" s="9"/>
      <c r="J563" s="26"/>
      <c r="K563" s="84"/>
      <c r="L563" s="9"/>
      <c r="M563" s="10"/>
      <c r="N563" s="10"/>
      <c r="O563" s="17"/>
      <c r="P563" s="17"/>
      <c r="Q563" s="9"/>
      <c r="R563" s="9"/>
    </row>
    <row r="564" spans="1:18" s="33" customFormat="1">
      <c r="A564" s="9"/>
      <c r="B564" s="18"/>
      <c r="C564" s="14"/>
      <c r="D564" s="9"/>
      <c r="E564" s="19"/>
      <c r="F564" s="19"/>
      <c r="G564" s="9"/>
      <c r="H564" s="9"/>
      <c r="I564" s="9"/>
      <c r="J564" s="26"/>
      <c r="K564" s="84"/>
      <c r="L564" s="9"/>
      <c r="M564" s="10"/>
      <c r="N564" s="10"/>
      <c r="O564" s="17"/>
      <c r="P564" s="17"/>
      <c r="Q564" s="9"/>
      <c r="R564" s="9"/>
    </row>
    <row r="565" spans="1:18" s="33" customFormat="1">
      <c r="A565" s="9"/>
      <c r="B565" s="18"/>
      <c r="C565" s="14"/>
      <c r="D565" s="9"/>
      <c r="E565" s="19"/>
      <c r="F565" s="19"/>
      <c r="G565" s="9"/>
      <c r="H565" s="9"/>
      <c r="I565" s="9"/>
      <c r="J565" s="26"/>
      <c r="K565" s="84"/>
      <c r="L565" s="9"/>
      <c r="M565" s="10"/>
      <c r="N565" s="10"/>
      <c r="O565" s="17"/>
      <c r="P565" s="17"/>
      <c r="Q565" s="9"/>
      <c r="R565" s="9"/>
    </row>
    <row r="566" spans="1:18" s="33" customFormat="1">
      <c r="A566" s="9"/>
      <c r="B566" s="18"/>
      <c r="C566" s="14"/>
      <c r="D566" s="9"/>
      <c r="E566" s="19"/>
      <c r="F566" s="19"/>
      <c r="G566" s="9"/>
      <c r="H566" s="9"/>
      <c r="I566" s="9"/>
      <c r="J566" s="26"/>
      <c r="K566" s="84"/>
      <c r="L566" s="9"/>
      <c r="M566" s="10"/>
      <c r="N566" s="10"/>
      <c r="O566" s="17"/>
      <c r="P566" s="17"/>
      <c r="Q566" s="9"/>
      <c r="R566" s="9"/>
    </row>
    <row r="567" spans="1:18" s="33" customFormat="1">
      <c r="A567" s="9"/>
      <c r="B567" s="18"/>
      <c r="C567" s="14"/>
      <c r="D567" s="9"/>
      <c r="E567" s="19"/>
      <c r="F567" s="19"/>
      <c r="G567" s="9"/>
      <c r="H567" s="9"/>
      <c r="I567" s="9"/>
      <c r="J567" s="26"/>
      <c r="K567" s="84"/>
      <c r="L567" s="9"/>
      <c r="M567" s="10"/>
      <c r="N567" s="10"/>
      <c r="O567" s="17"/>
      <c r="P567" s="17"/>
      <c r="Q567" s="9"/>
      <c r="R567" s="9"/>
    </row>
    <row r="568" spans="1:18" s="33" customFormat="1">
      <c r="A568" s="9"/>
      <c r="B568" s="18"/>
      <c r="C568" s="14"/>
      <c r="D568" s="9"/>
      <c r="E568" s="19"/>
      <c r="F568" s="19"/>
      <c r="G568" s="9"/>
      <c r="H568" s="9"/>
      <c r="I568" s="9"/>
      <c r="J568" s="26"/>
      <c r="K568" s="84"/>
      <c r="L568" s="9"/>
      <c r="M568" s="10"/>
      <c r="N568" s="10"/>
      <c r="O568" s="17"/>
      <c r="P568" s="17"/>
      <c r="Q568" s="9"/>
      <c r="R568" s="9"/>
    </row>
    <row r="569" spans="1:18" s="33" customFormat="1">
      <c r="A569" s="9"/>
      <c r="B569" s="18"/>
      <c r="C569" s="14"/>
      <c r="D569" s="9"/>
      <c r="E569" s="19"/>
      <c r="F569" s="19"/>
      <c r="G569" s="9"/>
      <c r="H569" s="9"/>
      <c r="I569" s="9"/>
      <c r="J569" s="26"/>
      <c r="K569" s="84"/>
      <c r="L569" s="9"/>
      <c r="M569" s="10"/>
      <c r="N569" s="10"/>
      <c r="O569" s="17"/>
      <c r="P569" s="17"/>
      <c r="Q569" s="9"/>
      <c r="R569" s="9"/>
    </row>
    <row r="570" spans="1:18" s="33" customFormat="1">
      <c r="A570" s="9"/>
      <c r="B570" s="18"/>
      <c r="C570" s="14"/>
      <c r="D570" s="9"/>
      <c r="E570" s="19"/>
      <c r="F570" s="19"/>
      <c r="G570" s="9"/>
      <c r="H570" s="9"/>
      <c r="I570" s="9"/>
      <c r="J570" s="26"/>
      <c r="K570" s="84"/>
      <c r="L570" s="9"/>
      <c r="M570" s="10"/>
      <c r="N570" s="10"/>
      <c r="O570" s="17"/>
      <c r="P570" s="17"/>
      <c r="Q570" s="9"/>
      <c r="R570" s="9"/>
    </row>
    <row r="571" spans="1:18" s="33" customFormat="1">
      <c r="A571" s="9"/>
      <c r="B571" s="18"/>
      <c r="C571" s="14"/>
      <c r="D571" s="9"/>
      <c r="E571" s="19"/>
      <c r="F571" s="19"/>
      <c r="G571" s="9"/>
      <c r="H571" s="9"/>
      <c r="I571" s="9"/>
      <c r="J571" s="26"/>
      <c r="K571" s="84"/>
      <c r="L571" s="9"/>
      <c r="M571" s="10"/>
      <c r="N571" s="10"/>
      <c r="O571" s="17"/>
      <c r="P571" s="17"/>
      <c r="Q571" s="9"/>
      <c r="R571" s="9"/>
    </row>
    <row r="572" spans="1:18" s="33" customFormat="1">
      <c r="A572" s="9"/>
      <c r="B572" s="18"/>
      <c r="C572" s="14"/>
      <c r="D572" s="9"/>
      <c r="E572" s="19"/>
      <c r="F572" s="19"/>
      <c r="G572" s="9"/>
      <c r="H572" s="9"/>
      <c r="I572" s="9"/>
      <c r="J572" s="26"/>
      <c r="K572" s="84"/>
      <c r="L572" s="9"/>
      <c r="M572" s="10"/>
      <c r="N572" s="10"/>
      <c r="O572" s="17"/>
      <c r="P572" s="17"/>
      <c r="Q572" s="9"/>
      <c r="R572" s="9"/>
    </row>
    <row r="573" spans="1:18" s="33" customFormat="1">
      <c r="A573" s="9"/>
      <c r="B573" s="18"/>
      <c r="C573" s="14"/>
      <c r="D573" s="9"/>
      <c r="E573" s="19"/>
      <c r="F573" s="19"/>
      <c r="G573" s="9"/>
      <c r="H573" s="9"/>
      <c r="I573" s="9"/>
      <c r="J573" s="26"/>
      <c r="K573" s="84"/>
      <c r="L573" s="9"/>
      <c r="M573" s="10"/>
      <c r="N573" s="10"/>
      <c r="O573" s="17"/>
      <c r="P573" s="17"/>
      <c r="Q573" s="9"/>
      <c r="R573" s="9"/>
    </row>
    <row r="574" spans="1:18" s="33" customFormat="1">
      <c r="A574" s="9"/>
      <c r="B574" s="18"/>
      <c r="C574" s="14"/>
      <c r="D574" s="9"/>
      <c r="E574" s="19"/>
      <c r="F574" s="19"/>
      <c r="G574" s="9"/>
      <c r="H574" s="9"/>
      <c r="I574" s="9"/>
      <c r="J574" s="26"/>
      <c r="K574" s="84"/>
      <c r="L574" s="9"/>
      <c r="M574" s="10"/>
      <c r="N574" s="10"/>
      <c r="O574" s="17"/>
      <c r="P574" s="17"/>
      <c r="Q574" s="9"/>
      <c r="R574" s="9"/>
    </row>
    <row r="575" spans="1:18" s="33" customFormat="1">
      <c r="A575" s="9"/>
      <c r="B575" s="18"/>
      <c r="C575" s="14"/>
      <c r="D575" s="9"/>
      <c r="E575" s="19"/>
      <c r="F575" s="19"/>
      <c r="G575" s="9"/>
      <c r="H575" s="9"/>
      <c r="I575" s="9"/>
      <c r="J575" s="26"/>
      <c r="K575" s="84"/>
      <c r="L575" s="9"/>
      <c r="M575" s="10"/>
      <c r="N575" s="10"/>
      <c r="O575" s="17"/>
      <c r="P575" s="17"/>
      <c r="Q575" s="9"/>
      <c r="R575" s="9"/>
    </row>
    <row r="576" spans="1:18" s="33" customFormat="1">
      <c r="A576" s="9"/>
      <c r="B576" s="18"/>
      <c r="C576" s="14"/>
      <c r="D576" s="9"/>
      <c r="E576" s="19"/>
      <c r="F576" s="19"/>
      <c r="G576" s="9"/>
      <c r="H576" s="9"/>
      <c r="I576" s="9"/>
      <c r="J576" s="26"/>
      <c r="K576" s="84"/>
      <c r="L576" s="9"/>
      <c r="M576" s="10"/>
      <c r="N576" s="10"/>
      <c r="O576" s="17"/>
      <c r="P576" s="17"/>
      <c r="Q576" s="9"/>
      <c r="R576" s="9"/>
    </row>
    <row r="577" spans="1:18" s="33" customFormat="1">
      <c r="A577" s="9"/>
      <c r="B577" s="18"/>
      <c r="C577" s="14"/>
      <c r="D577" s="9"/>
      <c r="E577" s="19"/>
      <c r="F577" s="19"/>
      <c r="G577" s="9"/>
      <c r="H577" s="9"/>
      <c r="I577" s="9"/>
      <c r="J577" s="26"/>
      <c r="K577" s="84"/>
      <c r="L577" s="9"/>
      <c r="M577" s="10"/>
      <c r="N577" s="10"/>
      <c r="O577" s="17"/>
      <c r="P577" s="17"/>
      <c r="Q577" s="9"/>
      <c r="R577" s="9"/>
    </row>
    <row r="578" spans="1:18" s="33" customFormat="1">
      <c r="A578" s="9"/>
      <c r="B578" s="18"/>
      <c r="C578" s="14"/>
      <c r="D578" s="9"/>
      <c r="E578" s="19"/>
      <c r="F578" s="19"/>
      <c r="G578" s="9"/>
      <c r="H578" s="9"/>
      <c r="I578" s="9"/>
      <c r="J578" s="26"/>
      <c r="K578" s="84"/>
      <c r="L578" s="9"/>
      <c r="M578" s="10"/>
      <c r="N578" s="10"/>
      <c r="O578" s="17"/>
      <c r="P578" s="17"/>
      <c r="Q578" s="9"/>
      <c r="R578" s="9"/>
    </row>
    <row r="579" spans="1:18" s="33" customFormat="1">
      <c r="A579" s="9"/>
      <c r="B579" s="18"/>
      <c r="C579" s="14"/>
      <c r="D579" s="9"/>
      <c r="E579" s="19"/>
      <c r="F579" s="19"/>
      <c r="G579" s="9"/>
      <c r="H579" s="9"/>
      <c r="I579" s="9"/>
      <c r="J579" s="26"/>
      <c r="K579" s="84"/>
      <c r="L579" s="9"/>
      <c r="M579" s="10"/>
      <c r="N579" s="10"/>
      <c r="O579" s="17"/>
      <c r="P579" s="17"/>
      <c r="Q579" s="9"/>
      <c r="R579" s="9"/>
    </row>
    <row r="580" spans="1:18" s="33" customFormat="1">
      <c r="A580" s="9"/>
      <c r="B580" s="18"/>
      <c r="C580" s="14"/>
      <c r="D580" s="9"/>
      <c r="E580" s="19"/>
      <c r="F580" s="19"/>
      <c r="G580" s="9"/>
      <c r="H580" s="9"/>
      <c r="I580" s="9"/>
      <c r="J580" s="26"/>
      <c r="K580" s="84"/>
      <c r="L580" s="9"/>
      <c r="M580" s="10"/>
      <c r="N580" s="10"/>
      <c r="O580" s="17"/>
      <c r="P580" s="17"/>
      <c r="Q580" s="9"/>
      <c r="R580" s="9"/>
    </row>
    <row r="581" spans="1:18" s="33" customFormat="1">
      <c r="A581" s="9"/>
      <c r="B581" s="18"/>
      <c r="C581" s="14"/>
      <c r="D581" s="9"/>
      <c r="E581" s="19"/>
      <c r="F581" s="19"/>
      <c r="G581" s="9"/>
      <c r="H581" s="9"/>
      <c r="I581" s="9"/>
      <c r="J581" s="26"/>
      <c r="K581" s="84"/>
      <c r="L581" s="9"/>
      <c r="M581" s="10"/>
      <c r="N581" s="10"/>
      <c r="O581" s="17"/>
      <c r="P581" s="17"/>
      <c r="Q581" s="9"/>
      <c r="R581" s="9"/>
    </row>
    <row r="582" spans="1:18" s="33" customFormat="1">
      <c r="A582" s="9"/>
      <c r="B582" s="18"/>
      <c r="C582" s="14"/>
      <c r="D582" s="9"/>
      <c r="E582" s="19"/>
      <c r="F582" s="19"/>
      <c r="G582" s="9"/>
      <c r="H582" s="9"/>
      <c r="I582" s="9"/>
      <c r="J582" s="26"/>
      <c r="K582" s="84"/>
      <c r="L582" s="9"/>
      <c r="M582" s="10"/>
      <c r="N582" s="10"/>
      <c r="O582" s="17"/>
      <c r="P582" s="17"/>
      <c r="Q582" s="9"/>
      <c r="R582" s="9"/>
    </row>
    <row r="583" spans="1:18" s="33" customFormat="1">
      <c r="A583" s="9"/>
      <c r="B583" s="18"/>
      <c r="C583" s="14"/>
      <c r="D583" s="9"/>
      <c r="E583" s="19"/>
      <c r="F583" s="19"/>
      <c r="G583" s="9"/>
      <c r="H583" s="9"/>
      <c r="I583" s="9"/>
      <c r="J583" s="26"/>
      <c r="K583" s="84"/>
      <c r="L583" s="9"/>
      <c r="M583" s="10"/>
      <c r="N583" s="10"/>
      <c r="O583" s="17"/>
      <c r="P583" s="17"/>
      <c r="Q583" s="9"/>
      <c r="R583" s="9"/>
    </row>
    <row r="584" spans="1:18" s="33" customFormat="1">
      <c r="A584" s="9"/>
      <c r="B584" s="18"/>
      <c r="C584" s="14"/>
      <c r="D584" s="9"/>
      <c r="E584" s="19"/>
      <c r="F584" s="19"/>
      <c r="G584" s="9"/>
      <c r="H584" s="9"/>
      <c r="I584" s="9"/>
      <c r="J584" s="26"/>
      <c r="K584" s="84"/>
      <c r="L584" s="9"/>
      <c r="M584" s="10"/>
      <c r="N584" s="10"/>
      <c r="O584" s="17"/>
      <c r="P584" s="17"/>
      <c r="Q584" s="9"/>
      <c r="R584" s="9"/>
    </row>
    <row r="585" spans="1:18" s="33" customFormat="1">
      <c r="A585" s="9"/>
      <c r="B585" s="18"/>
      <c r="C585" s="14"/>
      <c r="D585" s="9"/>
      <c r="E585" s="19"/>
      <c r="F585" s="19"/>
      <c r="G585" s="9"/>
      <c r="H585" s="9"/>
      <c r="I585" s="9"/>
      <c r="J585" s="26"/>
      <c r="K585" s="84"/>
      <c r="L585" s="9"/>
      <c r="M585" s="10"/>
      <c r="N585" s="10"/>
      <c r="O585" s="17"/>
      <c r="P585" s="17"/>
      <c r="Q585" s="9"/>
      <c r="R585" s="9"/>
    </row>
    <row r="586" spans="1:18" s="33" customFormat="1">
      <c r="A586" s="9"/>
      <c r="B586" s="18"/>
      <c r="C586" s="14"/>
      <c r="D586" s="9"/>
      <c r="E586" s="19"/>
      <c r="F586" s="19"/>
      <c r="G586" s="9"/>
      <c r="H586" s="9"/>
      <c r="I586" s="9"/>
      <c r="J586" s="26"/>
      <c r="K586" s="84"/>
      <c r="L586" s="9"/>
      <c r="M586" s="10"/>
      <c r="N586" s="10"/>
      <c r="O586" s="17"/>
      <c r="P586" s="17"/>
      <c r="Q586" s="9"/>
      <c r="R586" s="9"/>
    </row>
    <row r="587" spans="1:18" s="33" customFormat="1">
      <c r="A587" s="9"/>
      <c r="B587" s="18"/>
      <c r="C587" s="14"/>
      <c r="D587" s="9"/>
      <c r="E587" s="19"/>
      <c r="F587" s="19"/>
      <c r="G587" s="9"/>
      <c r="H587" s="9"/>
      <c r="I587" s="9"/>
      <c r="J587" s="26"/>
      <c r="K587" s="84"/>
      <c r="L587" s="9"/>
      <c r="M587" s="10"/>
      <c r="N587" s="10"/>
      <c r="O587" s="17"/>
      <c r="P587" s="17"/>
      <c r="Q587" s="9"/>
      <c r="R587" s="9"/>
    </row>
    <row r="588" spans="1:18" s="33" customFormat="1">
      <c r="A588" s="9"/>
      <c r="B588" s="18"/>
      <c r="C588" s="14"/>
      <c r="D588" s="9"/>
      <c r="E588" s="19"/>
      <c r="F588" s="19"/>
      <c r="G588" s="9"/>
      <c r="H588" s="9"/>
      <c r="I588" s="9"/>
      <c r="J588" s="26"/>
      <c r="K588" s="84"/>
      <c r="L588" s="9"/>
      <c r="M588" s="10"/>
      <c r="N588" s="10"/>
      <c r="O588" s="17"/>
      <c r="P588" s="17"/>
      <c r="Q588" s="9"/>
      <c r="R588" s="9"/>
    </row>
    <row r="589" spans="1:18" s="33" customFormat="1">
      <c r="A589" s="9"/>
      <c r="B589" s="18"/>
      <c r="C589" s="14"/>
      <c r="D589" s="9"/>
      <c r="E589" s="19"/>
      <c r="F589" s="19"/>
      <c r="G589" s="9"/>
      <c r="H589" s="9"/>
      <c r="I589" s="9"/>
      <c r="J589" s="26"/>
      <c r="K589" s="84"/>
      <c r="L589" s="9"/>
      <c r="M589" s="10"/>
      <c r="N589" s="10"/>
      <c r="O589" s="17"/>
      <c r="P589" s="17"/>
      <c r="Q589" s="9"/>
      <c r="R589" s="9"/>
    </row>
    <row r="590" spans="1:18" s="33" customFormat="1">
      <c r="A590" s="9"/>
      <c r="B590" s="18"/>
      <c r="C590" s="14"/>
      <c r="D590" s="9"/>
      <c r="E590" s="19"/>
      <c r="F590" s="19"/>
      <c r="G590" s="9"/>
      <c r="H590" s="9"/>
      <c r="I590" s="9"/>
      <c r="J590" s="26"/>
      <c r="K590" s="84"/>
      <c r="L590" s="9"/>
      <c r="M590" s="10"/>
      <c r="N590" s="10"/>
      <c r="O590" s="17"/>
      <c r="P590" s="17"/>
      <c r="Q590" s="9"/>
      <c r="R590" s="9"/>
    </row>
    <row r="591" spans="1:18" s="33" customFormat="1">
      <c r="A591" s="9"/>
      <c r="B591" s="18"/>
      <c r="C591" s="14"/>
      <c r="D591" s="9"/>
      <c r="E591" s="19"/>
      <c r="F591" s="19"/>
      <c r="G591" s="9"/>
      <c r="H591" s="9"/>
      <c r="I591" s="9"/>
      <c r="J591" s="26"/>
      <c r="K591" s="84"/>
      <c r="L591" s="9"/>
      <c r="M591" s="10"/>
      <c r="N591" s="10"/>
      <c r="O591" s="17"/>
      <c r="P591" s="17"/>
      <c r="Q591" s="9"/>
      <c r="R591" s="9"/>
    </row>
    <row r="592" spans="1:18" s="33" customFormat="1">
      <c r="A592" s="9"/>
      <c r="B592" s="18"/>
      <c r="C592" s="14"/>
      <c r="D592" s="9"/>
      <c r="E592" s="19"/>
      <c r="F592" s="19"/>
      <c r="G592" s="9"/>
      <c r="H592" s="9"/>
      <c r="I592" s="9"/>
      <c r="J592" s="26"/>
      <c r="K592" s="84"/>
      <c r="L592" s="9"/>
      <c r="M592" s="10"/>
      <c r="N592" s="10"/>
      <c r="O592" s="17"/>
      <c r="P592" s="17"/>
      <c r="Q592" s="9"/>
      <c r="R592" s="9"/>
    </row>
    <row r="593" spans="1:18" s="33" customFormat="1">
      <c r="A593" s="9"/>
      <c r="B593" s="18"/>
      <c r="C593" s="14"/>
      <c r="D593" s="9"/>
      <c r="E593" s="19"/>
      <c r="F593" s="19"/>
      <c r="G593" s="9"/>
      <c r="H593" s="9"/>
      <c r="I593" s="9"/>
      <c r="J593" s="26"/>
      <c r="K593" s="84"/>
      <c r="L593" s="9"/>
      <c r="M593" s="10"/>
      <c r="N593" s="10"/>
      <c r="O593" s="17"/>
      <c r="P593" s="17"/>
      <c r="Q593" s="9"/>
      <c r="R593" s="9"/>
    </row>
    <row r="594" spans="1:18" s="33" customFormat="1">
      <c r="A594" s="9"/>
      <c r="B594" s="18"/>
      <c r="C594" s="14"/>
      <c r="D594" s="9"/>
      <c r="E594" s="19"/>
      <c r="F594" s="19"/>
      <c r="G594" s="9"/>
      <c r="H594" s="9"/>
      <c r="I594" s="9"/>
      <c r="J594" s="26"/>
      <c r="K594" s="84"/>
      <c r="L594" s="9"/>
      <c r="M594" s="10"/>
      <c r="N594" s="10"/>
      <c r="O594" s="17"/>
      <c r="P594" s="17"/>
      <c r="Q594" s="9"/>
      <c r="R594" s="9"/>
    </row>
    <row r="595" spans="1:18" s="33" customFormat="1">
      <c r="A595" s="9"/>
      <c r="B595" s="18"/>
      <c r="C595" s="14"/>
      <c r="D595" s="9"/>
      <c r="E595" s="19"/>
      <c r="F595" s="19"/>
      <c r="G595" s="9"/>
      <c r="H595" s="9"/>
      <c r="I595" s="9"/>
      <c r="J595" s="26"/>
      <c r="K595" s="84"/>
      <c r="L595" s="9"/>
      <c r="M595" s="10"/>
      <c r="N595" s="10"/>
      <c r="O595" s="17"/>
      <c r="P595" s="17"/>
      <c r="Q595" s="9"/>
      <c r="R595" s="9"/>
    </row>
    <row r="596" spans="1:18" s="33" customFormat="1">
      <c r="A596" s="9"/>
      <c r="B596" s="18"/>
      <c r="C596" s="14"/>
      <c r="D596" s="9"/>
      <c r="E596" s="19"/>
      <c r="F596" s="19"/>
      <c r="G596" s="9"/>
      <c r="H596" s="9"/>
      <c r="I596" s="9"/>
      <c r="J596" s="26"/>
      <c r="K596" s="84"/>
      <c r="L596" s="9"/>
      <c r="M596" s="10"/>
      <c r="N596" s="10"/>
      <c r="O596" s="17"/>
      <c r="P596" s="17"/>
      <c r="Q596" s="9"/>
      <c r="R596" s="9"/>
    </row>
    <row r="597" spans="1:18" s="33" customFormat="1">
      <c r="A597" s="9"/>
      <c r="B597" s="18"/>
      <c r="C597" s="14"/>
      <c r="D597" s="9"/>
      <c r="E597" s="19"/>
      <c r="F597" s="19"/>
      <c r="G597" s="9"/>
      <c r="H597" s="9"/>
      <c r="I597" s="9"/>
      <c r="J597" s="26"/>
      <c r="K597" s="84"/>
      <c r="L597" s="9"/>
      <c r="M597" s="10"/>
      <c r="N597" s="10"/>
      <c r="O597" s="17"/>
      <c r="P597" s="17"/>
      <c r="Q597" s="9"/>
      <c r="R597" s="9"/>
    </row>
    <row r="598" spans="1:18" s="33" customFormat="1">
      <c r="A598" s="9"/>
      <c r="B598" s="18"/>
      <c r="C598" s="14"/>
      <c r="D598" s="9"/>
      <c r="E598" s="19"/>
      <c r="F598" s="19"/>
      <c r="G598" s="9"/>
      <c r="H598" s="9"/>
      <c r="I598" s="9"/>
      <c r="J598" s="26"/>
      <c r="K598" s="84"/>
      <c r="L598" s="9"/>
      <c r="M598" s="10"/>
      <c r="N598" s="10"/>
      <c r="O598" s="17"/>
      <c r="P598" s="17"/>
      <c r="Q598" s="9"/>
      <c r="R598" s="9"/>
    </row>
    <row r="599" spans="1:18" s="33" customFormat="1">
      <c r="A599" s="9"/>
      <c r="B599" s="18"/>
      <c r="C599" s="14"/>
      <c r="D599" s="9"/>
      <c r="E599" s="19"/>
      <c r="F599" s="19"/>
      <c r="G599" s="9"/>
      <c r="H599" s="9"/>
      <c r="I599" s="9"/>
      <c r="J599" s="26"/>
      <c r="K599" s="84"/>
      <c r="L599" s="9"/>
      <c r="M599" s="10"/>
      <c r="N599" s="10"/>
      <c r="O599" s="17"/>
      <c r="P599" s="17"/>
      <c r="Q599" s="9"/>
      <c r="R599" s="9"/>
    </row>
    <row r="600" spans="1:18" s="33" customFormat="1">
      <c r="A600" s="9"/>
      <c r="B600" s="18"/>
      <c r="C600" s="14"/>
      <c r="D600" s="9"/>
      <c r="E600" s="19"/>
      <c r="F600" s="19"/>
      <c r="G600" s="9"/>
      <c r="H600" s="9"/>
      <c r="I600" s="9"/>
      <c r="J600" s="26"/>
      <c r="K600" s="84"/>
      <c r="L600" s="9"/>
      <c r="M600" s="10"/>
      <c r="N600" s="10"/>
      <c r="O600" s="17"/>
      <c r="P600" s="17"/>
      <c r="Q600" s="9"/>
      <c r="R600" s="9"/>
    </row>
    <row r="601" spans="1:18" s="33" customFormat="1">
      <c r="A601" s="9"/>
      <c r="B601" s="18"/>
      <c r="C601" s="14"/>
      <c r="D601" s="9"/>
      <c r="E601" s="19"/>
      <c r="F601" s="19"/>
      <c r="G601" s="9"/>
      <c r="H601" s="9"/>
      <c r="I601" s="9"/>
      <c r="J601" s="26"/>
      <c r="K601" s="84"/>
      <c r="L601" s="9"/>
      <c r="M601" s="10"/>
      <c r="N601" s="10"/>
      <c r="O601" s="17"/>
      <c r="P601" s="17"/>
      <c r="Q601" s="9"/>
      <c r="R601" s="9"/>
    </row>
    <row r="602" spans="1:18" s="33" customFormat="1">
      <c r="A602" s="9"/>
      <c r="B602" s="18"/>
      <c r="C602" s="14"/>
      <c r="D602" s="9"/>
      <c r="E602" s="19"/>
      <c r="F602" s="19"/>
      <c r="G602" s="9"/>
      <c r="H602" s="9"/>
      <c r="I602" s="9"/>
      <c r="J602" s="26"/>
      <c r="K602" s="84"/>
      <c r="L602" s="9"/>
      <c r="M602" s="10"/>
      <c r="N602" s="10"/>
      <c r="O602" s="17"/>
      <c r="P602" s="17"/>
      <c r="Q602" s="9"/>
      <c r="R602" s="9"/>
    </row>
    <row r="603" spans="1:18" s="33" customFormat="1">
      <c r="A603" s="9"/>
      <c r="B603" s="18"/>
      <c r="C603" s="14"/>
      <c r="D603" s="9"/>
      <c r="E603" s="19"/>
      <c r="F603" s="19"/>
      <c r="G603" s="9"/>
      <c r="H603" s="9"/>
      <c r="I603" s="9"/>
      <c r="J603" s="26"/>
      <c r="K603" s="84"/>
      <c r="L603" s="9"/>
      <c r="M603" s="10"/>
      <c r="N603" s="10"/>
      <c r="O603" s="17"/>
      <c r="P603" s="17"/>
      <c r="Q603" s="9"/>
      <c r="R603" s="9"/>
    </row>
    <row r="604" spans="1:18" s="33" customFormat="1">
      <c r="A604" s="9"/>
      <c r="B604" s="18"/>
      <c r="C604" s="14"/>
      <c r="D604" s="9"/>
      <c r="E604" s="19"/>
      <c r="F604" s="19"/>
      <c r="G604" s="9"/>
      <c r="H604" s="9"/>
      <c r="I604" s="9"/>
      <c r="J604" s="26"/>
      <c r="K604" s="84"/>
      <c r="L604" s="9"/>
      <c r="M604" s="10"/>
      <c r="N604" s="10"/>
      <c r="O604" s="17"/>
      <c r="P604" s="17"/>
      <c r="Q604" s="9"/>
      <c r="R604" s="9"/>
    </row>
    <row r="605" spans="1:18" s="33" customFormat="1">
      <c r="A605" s="9"/>
      <c r="B605" s="18"/>
      <c r="C605" s="14"/>
      <c r="D605" s="9"/>
      <c r="E605" s="19"/>
      <c r="F605" s="19"/>
      <c r="G605" s="9"/>
      <c r="H605" s="9"/>
      <c r="I605" s="9"/>
      <c r="J605" s="26"/>
      <c r="K605" s="84"/>
      <c r="L605" s="9"/>
      <c r="M605" s="10"/>
      <c r="N605" s="10"/>
      <c r="O605" s="17"/>
      <c r="P605" s="17"/>
      <c r="Q605" s="9"/>
      <c r="R605" s="9"/>
    </row>
    <row r="606" spans="1:18" s="33" customFormat="1">
      <c r="A606" s="9"/>
      <c r="B606" s="18"/>
      <c r="C606" s="14"/>
      <c r="D606" s="9"/>
      <c r="E606" s="19"/>
      <c r="F606" s="19"/>
      <c r="G606" s="9"/>
      <c r="H606" s="9"/>
      <c r="I606" s="9"/>
      <c r="J606" s="26"/>
      <c r="K606" s="84"/>
      <c r="L606" s="9"/>
      <c r="M606" s="10"/>
      <c r="N606" s="10"/>
      <c r="O606" s="17"/>
      <c r="P606" s="17"/>
      <c r="Q606" s="9"/>
      <c r="R606" s="9"/>
    </row>
    <row r="607" spans="1:18" s="33" customFormat="1">
      <c r="A607" s="9"/>
      <c r="B607" s="18"/>
      <c r="C607" s="14"/>
      <c r="D607" s="9"/>
      <c r="E607" s="19"/>
      <c r="F607" s="19"/>
      <c r="G607" s="9"/>
      <c r="H607" s="9"/>
      <c r="I607" s="9"/>
      <c r="J607" s="26"/>
      <c r="K607" s="84"/>
      <c r="L607" s="9"/>
      <c r="M607" s="10"/>
      <c r="N607" s="10"/>
      <c r="O607" s="17"/>
      <c r="P607" s="17"/>
      <c r="Q607" s="9"/>
      <c r="R607" s="9"/>
    </row>
    <row r="608" spans="1:18" s="33" customFormat="1">
      <c r="A608" s="9"/>
      <c r="B608" s="18"/>
      <c r="C608" s="14"/>
      <c r="D608" s="9"/>
      <c r="E608" s="19"/>
      <c r="F608" s="19"/>
      <c r="G608" s="9"/>
      <c r="H608" s="9"/>
      <c r="I608" s="9"/>
      <c r="J608" s="26"/>
      <c r="K608" s="84"/>
      <c r="L608" s="9"/>
      <c r="M608" s="10"/>
      <c r="N608" s="10"/>
      <c r="O608" s="17"/>
      <c r="P608" s="17"/>
      <c r="Q608" s="9"/>
      <c r="R608" s="9"/>
    </row>
    <row r="609" spans="1:18" s="33" customFormat="1">
      <c r="A609" s="9"/>
      <c r="B609" s="18"/>
      <c r="C609" s="14"/>
      <c r="D609" s="9"/>
      <c r="E609" s="19"/>
      <c r="F609" s="19"/>
      <c r="G609" s="9"/>
      <c r="H609" s="9"/>
      <c r="I609" s="9"/>
      <c r="J609" s="26"/>
      <c r="K609" s="84"/>
      <c r="L609" s="9"/>
      <c r="M609" s="10"/>
      <c r="N609" s="10"/>
      <c r="O609" s="17"/>
      <c r="P609" s="17"/>
      <c r="Q609" s="9"/>
      <c r="R609" s="9"/>
    </row>
    <row r="610" spans="1:18" s="33" customFormat="1">
      <c r="A610" s="9"/>
      <c r="B610" s="18"/>
      <c r="C610" s="14"/>
      <c r="D610" s="9"/>
      <c r="E610" s="19"/>
      <c r="F610" s="19"/>
      <c r="G610" s="9"/>
      <c r="H610" s="9"/>
      <c r="I610" s="9"/>
      <c r="J610" s="26"/>
      <c r="K610" s="84"/>
      <c r="L610" s="9"/>
      <c r="M610" s="10"/>
      <c r="N610" s="10"/>
      <c r="O610" s="17"/>
      <c r="P610" s="17"/>
      <c r="Q610" s="9"/>
      <c r="R610" s="9"/>
    </row>
    <row r="611" spans="1:18" s="33" customFormat="1">
      <c r="A611" s="9"/>
      <c r="B611" s="18"/>
      <c r="C611" s="14"/>
      <c r="D611" s="9"/>
      <c r="E611" s="19"/>
      <c r="F611" s="19"/>
      <c r="G611" s="9"/>
      <c r="H611" s="9"/>
      <c r="I611" s="9"/>
      <c r="J611" s="26"/>
      <c r="K611" s="84"/>
      <c r="L611" s="9"/>
      <c r="M611" s="10"/>
      <c r="N611" s="10"/>
      <c r="O611" s="17"/>
      <c r="P611" s="17"/>
      <c r="Q611" s="9"/>
      <c r="R611" s="9"/>
    </row>
    <row r="612" spans="1:18" s="33" customFormat="1">
      <c r="A612" s="9"/>
      <c r="B612" s="18"/>
      <c r="C612" s="14"/>
      <c r="D612" s="9"/>
      <c r="E612" s="19"/>
      <c r="F612" s="19"/>
      <c r="G612" s="9"/>
      <c r="H612" s="9"/>
      <c r="I612" s="9"/>
      <c r="J612" s="26"/>
      <c r="K612" s="84"/>
      <c r="L612" s="9"/>
      <c r="M612" s="10"/>
      <c r="N612" s="10"/>
      <c r="O612" s="17"/>
      <c r="P612" s="17"/>
      <c r="Q612" s="9"/>
      <c r="R612" s="9"/>
    </row>
    <row r="613" spans="1:18" s="33" customFormat="1">
      <c r="A613" s="9"/>
      <c r="B613" s="18"/>
      <c r="C613" s="14"/>
      <c r="D613" s="9"/>
      <c r="E613" s="19"/>
      <c r="F613" s="19"/>
      <c r="G613" s="9"/>
      <c r="H613" s="9"/>
      <c r="I613" s="9"/>
      <c r="J613" s="26"/>
      <c r="K613" s="84"/>
      <c r="L613" s="9"/>
      <c r="M613" s="10"/>
      <c r="N613" s="10"/>
      <c r="O613" s="17"/>
      <c r="P613" s="17"/>
      <c r="Q613" s="9"/>
      <c r="R613" s="9"/>
    </row>
    <row r="614" spans="1:18" s="33" customFormat="1">
      <c r="A614" s="9"/>
      <c r="B614" s="18"/>
      <c r="C614" s="14"/>
      <c r="D614" s="9"/>
      <c r="E614" s="19"/>
      <c r="F614" s="19"/>
      <c r="G614" s="9"/>
      <c r="H614" s="9"/>
      <c r="I614" s="9"/>
      <c r="J614" s="26"/>
      <c r="K614" s="84"/>
      <c r="L614" s="9"/>
      <c r="M614" s="10"/>
      <c r="N614" s="10"/>
      <c r="O614" s="17"/>
      <c r="P614" s="17"/>
      <c r="Q614" s="9"/>
      <c r="R614" s="9"/>
    </row>
    <row r="615" spans="1:18" s="33" customFormat="1">
      <c r="A615" s="9"/>
      <c r="B615" s="18"/>
      <c r="C615" s="14"/>
      <c r="D615" s="9"/>
      <c r="E615" s="19"/>
      <c r="F615" s="19"/>
      <c r="G615" s="9"/>
      <c r="H615" s="9"/>
      <c r="I615" s="9"/>
      <c r="J615" s="26"/>
      <c r="K615" s="84"/>
      <c r="L615" s="9"/>
      <c r="M615" s="10"/>
      <c r="N615" s="10"/>
      <c r="O615" s="17"/>
      <c r="P615" s="17"/>
      <c r="Q615" s="9"/>
      <c r="R615" s="9"/>
    </row>
    <row r="616" spans="1:18" s="33" customFormat="1">
      <c r="A616" s="9"/>
      <c r="B616" s="18"/>
      <c r="C616" s="14"/>
      <c r="D616" s="9"/>
      <c r="E616" s="19"/>
      <c r="F616" s="19"/>
      <c r="G616" s="9"/>
      <c r="H616" s="9"/>
      <c r="I616" s="9"/>
      <c r="J616" s="26"/>
      <c r="K616" s="84"/>
      <c r="L616" s="9"/>
      <c r="M616" s="10"/>
      <c r="N616" s="10"/>
      <c r="O616" s="17"/>
      <c r="P616" s="17"/>
      <c r="Q616" s="9"/>
      <c r="R616" s="9"/>
    </row>
    <row r="617" spans="1:18" s="33" customFormat="1">
      <c r="A617" s="9"/>
      <c r="B617" s="18"/>
      <c r="C617" s="14"/>
      <c r="D617" s="9"/>
      <c r="E617" s="19"/>
      <c r="F617" s="19"/>
      <c r="G617" s="9"/>
      <c r="H617" s="9"/>
      <c r="I617" s="9"/>
      <c r="J617" s="26"/>
      <c r="K617" s="84"/>
      <c r="L617" s="9"/>
      <c r="M617" s="10"/>
      <c r="N617" s="10"/>
      <c r="O617" s="17"/>
      <c r="P617" s="17"/>
      <c r="Q617" s="9"/>
      <c r="R617" s="9"/>
    </row>
    <row r="618" spans="1:18" s="33" customFormat="1">
      <c r="A618" s="9"/>
      <c r="B618" s="18"/>
      <c r="C618" s="14"/>
      <c r="D618" s="9"/>
      <c r="E618" s="19"/>
      <c r="F618" s="19"/>
      <c r="G618" s="9"/>
      <c r="H618" s="9"/>
      <c r="I618" s="9"/>
      <c r="J618" s="26"/>
      <c r="K618" s="84"/>
      <c r="L618" s="9"/>
      <c r="M618" s="10"/>
      <c r="N618" s="10"/>
      <c r="O618" s="17"/>
      <c r="P618" s="17"/>
      <c r="Q618" s="9"/>
      <c r="R618" s="9"/>
    </row>
    <row r="619" spans="1:18" s="33" customFormat="1">
      <c r="A619" s="9"/>
      <c r="B619" s="18"/>
      <c r="C619" s="14"/>
      <c r="D619" s="9"/>
      <c r="E619" s="19"/>
      <c r="F619" s="19"/>
      <c r="G619" s="9"/>
      <c r="H619" s="9"/>
      <c r="I619" s="9"/>
      <c r="J619" s="26"/>
      <c r="K619" s="84"/>
      <c r="L619" s="9"/>
      <c r="M619" s="10"/>
      <c r="N619" s="10"/>
      <c r="O619" s="17"/>
      <c r="P619" s="17"/>
      <c r="Q619" s="9"/>
      <c r="R619" s="9"/>
    </row>
    <row r="620" spans="1:18" s="33" customFormat="1">
      <c r="A620" s="9"/>
      <c r="B620" s="18"/>
      <c r="C620" s="14"/>
      <c r="D620" s="9"/>
      <c r="E620" s="19"/>
      <c r="F620" s="19"/>
      <c r="G620" s="9"/>
      <c r="H620" s="9"/>
      <c r="I620" s="9"/>
      <c r="J620" s="26"/>
      <c r="K620" s="84"/>
      <c r="L620" s="9"/>
      <c r="M620" s="10"/>
      <c r="N620" s="10"/>
      <c r="O620" s="17"/>
      <c r="P620" s="17"/>
      <c r="Q620" s="9"/>
      <c r="R620" s="9"/>
    </row>
    <row r="621" spans="1:18" s="33" customFormat="1">
      <c r="A621" s="9"/>
      <c r="B621" s="18"/>
      <c r="C621" s="14"/>
      <c r="D621" s="9"/>
      <c r="E621" s="19"/>
      <c r="F621" s="19"/>
      <c r="G621" s="9"/>
      <c r="H621" s="9"/>
      <c r="I621" s="9"/>
      <c r="J621" s="26"/>
      <c r="K621" s="84"/>
      <c r="L621" s="9"/>
      <c r="M621" s="10"/>
      <c r="N621" s="10"/>
      <c r="O621" s="17"/>
      <c r="P621" s="17"/>
      <c r="Q621" s="9"/>
      <c r="R621" s="9"/>
    </row>
    <row r="622" spans="1:18" s="33" customFormat="1">
      <c r="A622" s="9"/>
      <c r="B622" s="18"/>
      <c r="C622" s="14"/>
      <c r="D622" s="9"/>
      <c r="E622" s="19"/>
      <c r="F622" s="19"/>
      <c r="G622" s="9"/>
      <c r="H622" s="9"/>
      <c r="I622" s="9"/>
      <c r="J622" s="26"/>
      <c r="K622" s="84"/>
      <c r="L622" s="9"/>
      <c r="M622" s="10"/>
      <c r="N622" s="10"/>
      <c r="O622" s="17"/>
      <c r="P622" s="17"/>
      <c r="Q622" s="9"/>
      <c r="R622" s="9"/>
    </row>
    <row r="623" spans="1:18" s="33" customFormat="1">
      <c r="A623" s="9"/>
      <c r="B623" s="18"/>
      <c r="C623" s="14"/>
      <c r="D623" s="9"/>
      <c r="E623" s="19"/>
      <c r="F623" s="19"/>
      <c r="G623" s="9"/>
      <c r="H623" s="9"/>
      <c r="I623" s="9"/>
      <c r="J623" s="26"/>
      <c r="K623" s="84"/>
      <c r="L623" s="9"/>
      <c r="M623" s="10"/>
      <c r="N623" s="10"/>
      <c r="O623" s="17"/>
      <c r="P623" s="17"/>
      <c r="Q623" s="9"/>
      <c r="R623" s="9"/>
    </row>
    <row r="624" spans="1:18" s="33" customFormat="1">
      <c r="A624" s="9"/>
      <c r="B624" s="18"/>
      <c r="C624" s="14"/>
      <c r="D624" s="9"/>
      <c r="E624" s="19"/>
      <c r="F624" s="19"/>
      <c r="G624" s="9"/>
      <c r="H624" s="9"/>
      <c r="I624" s="9"/>
      <c r="J624" s="26"/>
      <c r="K624" s="84"/>
      <c r="L624" s="9"/>
      <c r="M624" s="10"/>
      <c r="N624" s="10"/>
      <c r="O624" s="17"/>
      <c r="P624" s="17"/>
      <c r="Q624" s="9"/>
      <c r="R624" s="9"/>
    </row>
    <row r="625" spans="1:18" s="33" customFormat="1">
      <c r="A625" s="9"/>
      <c r="B625" s="18"/>
      <c r="C625" s="14"/>
      <c r="D625" s="9"/>
      <c r="E625" s="19"/>
      <c r="F625" s="19"/>
      <c r="G625" s="9"/>
      <c r="H625" s="9"/>
      <c r="I625" s="9"/>
      <c r="J625" s="26"/>
      <c r="K625" s="84"/>
      <c r="L625" s="9"/>
      <c r="M625" s="10"/>
      <c r="N625" s="10"/>
      <c r="O625" s="17"/>
      <c r="P625" s="17"/>
      <c r="Q625" s="9"/>
      <c r="R625" s="9"/>
    </row>
    <row r="626" spans="1:18" s="33" customFormat="1">
      <c r="A626" s="9"/>
      <c r="B626" s="18"/>
      <c r="C626" s="14"/>
      <c r="D626" s="9"/>
      <c r="E626" s="19"/>
      <c r="F626" s="19"/>
      <c r="G626" s="9"/>
      <c r="H626" s="9"/>
      <c r="I626" s="9"/>
      <c r="J626" s="26"/>
      <c r="K626" s="84"/>
      <c r="L626" s="9"/>
      <c r="M626" s="10"/>
      <c r="N626" s="10"/>
      <c r="O626" s="17"/>
      <c r="P626" s="17"/>
      <c r="Q626" s="9"/>
      <c r="R626" s="9"/>
    </row>
    <row r="627" spans="1:18" s="33" customFormat="1">
      <c r="A627" s="9"/>
      <c r="B627" s="18"/>
      <c r="C627" s="14"/>
      <c r="D627" s="9"/>
      <c r="E627" s="19"/>
      <c r="F627" s="19"/>
      <c r="G627" s="9"/>
      <c r="H627" s="9"/>
      <c r="I627" s="9"/>
      <c r="J627" s="26"/>
      <c r="K627" s="84"/>
      <c r="L627" s="9"/>
      <c r="M627" s="10"/>
      <c r="N627" s="10"/>
      <c r="O627" s="17"/>
      <c r="P627" s="17"/>
      <c r="Q627" s="9"/>
      <c r="R627" s="9"/>
    </row>
    <row r="628" spans="1:18" s="33" customFormat="1">
      <c r="A628" s="9"/>
      <c r="B628" s="18"/>
      <c r="C628" s="14"/>
      <c r="D628" s="9"/>
      <c r="E628" s="19"/>
      <c r="F628" s="19"/>
      <c r="G628" s="9"/>
      <c r="H628" s="9"/>
      <c r="I628" s="9"/>
      <c r="J628" s="26"/>
      <c r="K628" s="84"/>
      <c r="L628" s="9"/>
      <c r="M628" s="10"/>
      <c r="N628" s="10"/>
      <c r="O628" s="17"/>
      <c r="P628" s="17"/>
      <c r="Q628" s="9"/>
      <c r="R628" s="9"/>
    </row>
    <row r="629" spans="1:18" s="33" customFormat="1">
      <c r="A629" s="9"/>
      <c r="B629" s="18"/>
      <c r="C629" s="14"/>
      <c r="D629" s="9"/>
      <c r="E629" s="19"/>
      <c r="F629" s="19"/>
      <c r="G629" s="9"/>
      <c r="H629" s="9"/>
      <c r="I629" s="9"/>
      <c r="J629" s="26"/>
      <c r="K629" s="84"/>
      <c r="L629" s="9"/>
      <c r="M629" s="10"/>
      <c r="N629" s="10"/>
      <c r="O629" s="17"/>
      <c r="P629" s="17"/>
      <c r="Q629" s="9"/>
      <c r="R629" s="9"/>
    </row>
    <row r="630" spans="1:18" s="33" customFormat="1">
      <c r="A630" s="9"/>
      <c r="B630" s="18"/>
      <c r="C630" s="14"/>
      <c r="D630" s="9"/>
      <c r="E630" s="19"/>
      <c r="F630" s="19"/>
      <c r="G630" s="9"/>
      <c r="H630" s="9"/>
      <c r="I630" s="9"/>
      <c r="J630" s="26"/>
      <c r="K630" s="84"/>
      <c r="L630" s="9"/>
      <c r="M630" s="10"/>
      <c r="N630" s="10"/>
      <c r="O630" s="17"/>
      <c r="P630" s="17"/>
      <c r="Q630" s="9"/>
      <c r="R630" s="9"/>
    </row>
    <row r="631" spans="1:18" s="33" customFormat="1">
      <c r="A631" s="9"/>
      <c r="B631" s="18"/>
      <c r="C631" s="14"/>
      <c r="D631" s="9"/>
      <c r="E631" s="19"/>
      <c r="F631" s="19"/>
      <c r="G631" s="9"/>
      <c r="H631" s="9"/>
      <c r="I631" s="9"/>
      <c r="J631" s="26"/>
      <c r="K631" s="84"/>
      <c r="L631" s="9"/>
      <c r="M631" s="10"/>
      <c r="N631" s="10"/>
      <c r="O631" s="17"/>
      <c r="P631" s="17"/>
      <c r="Q631" s="9"/>
      <c r="R631" s="9"/>
    </row>
    <row r="632" spans="1:18" s="33" customFormat="1">
      <c r="A632" s="9"/>
      <c r="B632" s="18"/>
      <c r="C632" s="14"/>
      <c r="D632" s="9"/>
      <c r="E632" s="19"/>
      <c r="F632" s="19"/>
      <c r="G632" s="9"/>
      <c r="H632" s="9"/>
      <c r="I632" s="9"/>
      <c r="J632" s="26"/>
      <c r="K632" s="84"/>
      <c r="L632" s="9"/>
      <c r="M632" s="10"/>
      <c r="N632" s="10"/>
      <c r="O632" s="17"/>
      <c r="P632" s="17"/>
      <c r="Q632" s="9"/>
      <c r="R632" s="9"/>
    </row>
    <row r="633" spans="1:18" s="33" customFormat="1">
      <c r="A633" s="9"/>
      <c r="B633" s="18"/>
      <c r="C633" s="14"/>
      <c r="D633" s="9"/>
      <c r="E633" s="19"/>
      <c r="F633" s="19"/>
      <c r="G633" s="9"/>
      <c r="H633" s="9"/>
      <c r="I633" s="9"/>
      <c r="J633" s="26"/>
      <c r="K633" s="84"/>
      <c r="L633" s="9"/>
      <c r="M633" s="10"/>
      <c r="N633" s="10"/>
      <c r="O633" s="17"/>
      <c r="P633" s="17"/>
      <c r="Q633" s="9"/>
      <c r="R633" s="9"/>
    </row>
    <row r="634" spans="1:18" s="33" customFormat="1">
      <c r="A634" s="9"/>
      <c r="B634" s="18"/>
      <c r="C634" s="14"/>
      <c r="D634" s="9"/>
      <c r="E634" s="19"/>
      <c r="F634" s="19"/>
      <c r="G634" s="9"/>
      <c r="H634" s="9"/>
      <c r="I634" s="9"/>
      <c r="J634" s="26"/>
      <c r="K634" s="84"/>
      <c r="L634" s="9"/>
      <c r="M634" s="10"/>
      <c r="N634" s="10"/>
      <c r="O634" s="17"/>
      <c r="P634" s="17"/>
      <c r="Q634" s="9"/>
      <c r="R634" s="9"/>
    </row>
    <row r="635" spans="1:18" s="33" customFormat="1">
      <c r="A635" s="9"/>
      <c r="B635" s="18"/>
      <c r="C635" s="14"/>
      <c r="D635" s="9"/>
      <c r="E635" s="19"/>
      <c r="F635" s="19"/>
      <c r="G635" s="9"/>
      <c r="H635" s="9"/>
      <c r="I635" s="9"/>
      <c r="J635" s="26"/>
      <c r="K635" s="84"/>
      <c r="L635" s="9"/>
      <c r="M635" s="10"/>
      <c r="N635" s="10"/>
      <c r="O635" s="17"/>
      <c r="P635" s="17"/>
      <c r="Q635" s="9"/>
      <c r="R635" s="9"/>
    </row>
    <row r="636" spans="1:18" s="33" customFormat="1">
      <c r="A636" s="9"/>
      <c r="B636" s="18"/>
      <c r="C636" s="14"/>
      <c r="D636" s="9"/>
      <c r="E636" s="19"/>
      <c r="F636" s="19"/>
      <c r="G636" s="9"/>
      <c r="H636" s="9"/>
      <c r="I636" s="9"/>
      <c r="J636" s="26"/>
      <c r="K636" s="84"/>
      <c r="L636" s="9"/>
      <c r="M636" s="10"/>
      <c r="N636" s="10"/>
      <c r="O636" s="17"/>
      <c r="P636" s="17"/>
      <c r="Q636" s="9"/>
      <c r="R636" s="9"/>
    </row>
    <row r="637" spans="1:18" s="33" customFormat="1">
      <c r="A637" s="9"/>
      <c r="B637" s="18"/>
      <c r="C637" s="14"/>
      <c r="D637" s="9"/>
      <c r="E637" s="19"/>
      <c r="F637" s="19"/>
      <c r="G637" s="9"/>
      <c r="H637" s="9"/>
      <c r="I637" s="9"/>
      <c r="J637" s="26"/>
      <c r="K637" s="84"/>
      <c r="L637" s="9"/>
      <c r="M637" s="10"/>
      <c r="N637" s="10"/>
      <c r="O637" s="17"/>
      <c r="P637" s="17"/>
      <c r="Q637" s="9"/>
      <c r="R637" s="9"/>
    </row>
    <row r="638" spans="1:18" s="33" customFormat="1">
      <c r="A638" s="9"/>
      <c r="B638" s="18"/>
      <c r="C638" s="14"/>
      <c r="D638" s="9"/>
      <c r="E638" s="19"/>
      <c r="F638" s="19"/>
      <c r="G638" s="9"/>
      <c r="H638" s="9"/>
      <c r="I638" s="9"/>
      <c r="J638" s="26"/>
      <c r="K638" s="84"/>
      <c r="L638" s="9"/>
      <c r="M638" s="10"/>
      <c r="N638" s="10"/>
      <c r="O638" s="17"/>
      <c r="P638" s="17"/>
      <c r="Q638" s="9"/>
      <c r="R638" s="9"/>
    </row>
    <row r="639" spans="1:18" s="33" customFormat="1">
      <c r="A639" s="9"/>
      <c r="B639" s="18"/>
      <c r="C639" s="14"/>
      <c r="D639" s="9"/>
      <c r="E639" s="19"/>
      <c r="F639" s="19"/>
      <c r="G639" s="9"/>
      <c r="H639" s="9"/>
      <c r="I639" s="9"/>
      <c r="J639" s="26"/>
      <c r="K639" s="84"/>
      <c r="L639" s="9"/>
      <c r="M639" s="10"/>
      <c r="N639" s="10"/>
      <c r="O639" s="17"/>
      <c r="P639" s="17"/>
      <c r="Q639" s="9"/>
      <c r="R639" s="9"/>
    </row>
    <row r="640" spans="1:18" s="33" customFormat="1">
      <c r="A640" s="9"/>
      <c r="B640" s="18"/>
      <c r="C640" s="14"/>
      <c r="D640" s="9"/>
      <c r="E640" s="19"/>
      <c r="F640" s="19"/>
      <c r="G640" s="9"/>
      <c r="H640" s="9"/>
      <c r="I640" s="9"/>
      <c r="J640" s="26"/>
      <c r="K640" s="84"/>
      <c r="L640" s="9"/>
      <c r="M640" s="10"/>
      <c r="N640" s="10"/>
      <c r="O640" s="17"/>
      <c r="P640" s="17"/>
      <c r="Q640" s="9"/>
      <c r="R640" s="9"/>
    </row>
    <row r="641" spans="1:18" s="33" customFormat="1">
      <c r="A641" s="9"/>
      <c r="B641" s="18"/>
      <c r="C641" s="14"/>
      <c r="D641" s="9"/>
      <c r="E641" s="19"/>
      <c r="F641" s="19"/>
      <c r="G641" s="9"/>
      <c r="H641" s="9"/>
      <c r="I641" s="9"/>
      <c r="J641" s="26"/>
      <c r="K641" s="84"/>
      <c r="L641" s="9"/>
      <c r="M641" s="10"/>
      <c r="N641" s="10"/>
      <c r="O641" s="17"/>
      <c r="P641" s="17"/>
      <c r="Q641" s="9"/>
      <c r="R641" s="9"/>
    </row>
    <row r="642" spans="1:18" s="33" customFormat="1">
      <c r="A642" s="9"/>
      <c r="B642" s="18"/>
      <c r="C642" s="14"/>
      <c r="D642" s="9"/>
      <c r="E642" s="19"/>
      <c r="F642" s="19"/>
      <c r="G642" s="9"/>
      <c r="H642" s="9"/>
      <c r="I642" s="9"/>
      <c r="J642" s="26"/>
      <c r="K642" s="84"/>
      <c r="L642" s="9"/>
      <c r="M642" s="10"/>
      <c r="N642" s="10"/>
      <c r="O642" s="17"/>
      <c r="P642" s="17"/>
      <c r="Q642" s="9"/>
      <c r="R642" s="9"/>
    </row>
    <row r="643" spans="1:18" s="33" customFormat="1">
      <c r="A643" s="9"/>
      <c r="B643" s="18"/>
      <c r="C643" s="14"/>
      <c r="D643" s="9"/>
      <c r="E643" s="19"/>
      <c r="F643" s="19"/>
      <c r="G643" s="9"/>
      <c r="H643" s="9"/>
      <c r="I643" s="9"/>
      <c r="J643" s="26"/>
      <c r="K643" s="84"/>
      <c r="L643" s="9"/>
      <c r="M643" s="10"/>
      <c r="N643" s="10"/>
      <c r="O643" s="17"/>
      <c r="P643" s="17"/>
      <c r="Q643" s="9"/>
      <c r="R643" s="9"/>
    </row>
    <row r="644" spans="1:18" s="33" customFormat="1">
      <c r="A644" s="9"/>
      <c r="B644" s="18"/>
      <c r="C644" s="14"/>
      <c r="D644" s="9"/>
      <c r="E644" s="19"/>
      <c r="F644" s="19"/>
      <c r="G644" s="9"/>
      <c r="H644" s="9"/>
      <c r="I644" s="9"/>
      <c r="J644" s="26"/>
      <c r="K644" s="84"/>
      <c r="L644" s="9"/>
      <c r="M644" s="10"/>
      <c r="N644" s="10"/>
      <c r="O644" s="17"/>
      <c r="P644" s="17"/>
      <c r="Q644" s="9"/>
      <c r="R644" s="9"/>
    </row>
    <row r="645" spans="1:18" s="33" customFormat="1">
      <c r="A645" s="9"/>
      <c r="B645" s="18"/>
      <c r="C645" s="14"/>
      <c r="D645" s="9"/>
      <c r="E645" s="19"/>
      <c r="F645" s="19"/>
      <c r="G645" s="9"/>
      <c r="H645" s="9"/>
      <c r="I645" s="9"/>
      <c r="J645" s="26"/>
      <c r="K645" s="84"/>
      <c r="L645" s="9"/>
      <c r="M645" s="10"/>
      <c r="N645" s="10"/>
      <c r="O645" s="17"/>
      <c r="P645" s="17"/>
      <c r="Q645" s="9"/>
      <c r="R645" s="9"/>
    </row>
    <row r="646" spans="1:18" s="33" customFormat="1">
      <c r="A646" s="9"/>
      <c r="B646" s="18"/>
      <c r="C646" s="14"/>
      <c r="D646" s="9"/>
      <c r="E646" s="19"/>
      <c r="F646" s="19"/>
      <c r="G646" s="9"/>
      <c r="H646" s="9"/>
      <c r="I646" s="9"/>
      <c r="J646" s="26"/>
      <c r="K646" s="84"/>
      <c r="L646" s="9"/>
      <c r="M646" s="10"/>
      <c r="N646" s="10"/>
      <c r="O646" s="17"/>
      <c r="P646" s="17"/>
      <c r="Q646" s="9"/>
      <c r="R646" s="9"/>
    </row>
    <row r="647" spans="1:18" s="33" customFormat="1">
      <c r="A647" s="9"/>
      <c r="B647" s="18"/>
      <c r="C647" s="14"/>
      <c r="D647" s="9"/>
      <c r="E647" s="19"/>
      <c r="F647" s="19"/>
      <c r="G647" s="9"/>
      <c r="H647" s="9"/>
      <c r="I647" s="9"/>
      <c r="J647" s="26"/>
      <c r="K647" s="84"/>
      <c r="L647" s="9"/>
      <c r="M647" s="10"/>
      <c r="N647" s="10"/>
      <c r="O647" s="17"/>
      <c r="P647" s="17"/>
      <c r="Q647" s="9"/>
      <c r="R647" s="9"/>
    </row>
    <row r="648" spans="1:18" s="33" customFormat="1">
      <c r="A648" s="9"/>
      <c r="B648" s="18"/>
      <c r="C648" s="14"/>
      <c r="D648" s="9"/>
      <c r="E648" s="19"/>
      <c r="F648" s="19"/>
      <c r="G648" s="9"/>
      <c r="H648" s="9"/>
      <c r="I648" s="9"/>
      <c r="J648" s="26"/>
      <c r="K648" s="84"/>
      <c r="L648" s="9"/>
      <c r="M648" s="10"/>
      <c r="N648" s="10"/>
      <c r="O648" s="17"/>
      <c r="P648" s="17"/>
      <c r="Q648" s="9"/>
      <c r="R648" s="9"/>
    </row>
    <row r="649" spans="1:18" s="33" customFormat="1">
      <c r="A649" s="9"/>
      <c r="B649" s="18"/>
      <c r="C649" s="14"/>
      <c r="D649" s="9"/>
      <c r="E649" s="19"/>
      <c r="F649" s="19"/>
      <c r="G649" s="9"/>
      <c r="H649" s="9"/>
      <c r="I649" s="9"/>
      <c r="J649" s="26"/>
      <c r="K649" s="84"/>
      <c r="L649" s="9"/>
      <c r="M649" s="10"/>
      <c r="N649" s="10"/>
      <c r="O649" s="17"/>
      <c r="P649" s="17"/>
      <c r="Q649" s="9"/>
      <c r="R649" s="9"/>
    </row>
    <row r="650" spans="1:18" s="33" customFormat="1">
      <c r="A650" s="9"/>
      <c r="B650" s="18"/>
      <c r="C650" s="14"/>
      <c r="D650" s="9"/>
      <c r="E650" s="19"/>
      <c r="F650" s="19"/>
      <c r="G650" s="9"/>
      <c r="H650" s="9"/>
      <c r="I650" s="9"/>
      <c r="J650" s="26"/>
      <c r="K650" s="84"/>
      <c r="L650" s="9"/>
      <c r="M650" s="10"/>
      <c r="N650" s="10"/>
      <c r="O650" s="17"/>
      <c r="P650" s="17"/>
      <c r="Q650" s="9"/>
      <c r="R650" s="9"/>
    </row>
    <row r="651" spans="1:18" s="33" customFormat="1">
      <c r="A651" s="9"/>
      <c r="B651" s="18"/>
      <c r="C651" s="14"/>
      <c r="D651" s="9"/>
      <c r="E651" s="19"/>
      <c r="F651" s="19"/>
      <c r="G651" s="9"/>
      <c r="H651" s="9"/>
      <c r="I651" s="9"/>
      <c r="J651" s="26"/>
      <c r="K651" s="84"/>
      <c r="L651" s="9"/>
      <c r="M651" s="10"/>
      <c r="N651" s="10"/>
      <c r="O651" s="17"/>
      <c r="P651" s="17"/>
      <c r="Q651" s="9"/>
      <c r="R651" s="9"/>
    </row>
    <row r="652" spans="1:18" s="33" customFormat="1">
      <c r="A652" s="9"/>
      <c r="B652" s="18"/>
      <c r="C652" s="14"/>
      <c r="D652" s="9"/>
      <c r="E652" s="19"/>
      <c r="F652" s="19"/>
      <c r="G652" s="9"/>
      <c r="H652" s="9"/>
      <c r="I652" s="9"/>
      <c r="J652" s="26"/>
      <c r="K652" s="84"/>
      <c r="L652" s="9"/>
      <c r="M652" s="10"/>
      <c r="N652" s="10"/>
      <c r="O652" s="17"/>
      <c r="P652" s="17"/>
      <c r="Q652" s="9"/>
      <c r="R652" s="9"/>
    </row>
    <row r="653" spans="1:18" s="33" customFormat="1">
      <c r="A653" s="9"/>
      <c r="B653" s="18"/>
      <c r="C653" s="14"/>
      <c r="D653" s="9"/>
      <c r="E653" s="19"/>
      <c r="F653" s="19"/>
      <c r="G653" s="9"/>
      <c r="H653" s="9"/>
      <c r="I653" s="9"/>
      <c r="J653" s="26"/>
      <c r="K653" s="84"/>
      <c r="L653" s="9"/>
      <c r="M653" s="10"/>
      <c r="N653" s="10"/>
      <c r="O653" s="17"/>
      <c r="P653" s="17"/>
      <c r="Q653" s="9"/>
      <c r="R653" s="9"/>
    </row>
    <row r="654" spans="1:18" s="33" customFormat="1">
      <c r="A654" s="9"/>
      <c r="B654" s="18"/>
      <c r="C654" s="14"/>
      <c r="D654" s="9"/>
      <c r="E654" s="19"/>
      <c r="F654" s="19"/>
      <c r="G654" s="9"/>
      <c r="H654" s="9"/>
      <c r="I654" s="9"/>
      <c r="J654" s="26"/>
      <c r="K654" s="84"/>
      <c r="L654" s="9"/>
      <c r="M654" s="10"/>
      <c r="N654" s="10"/>
      <c r="O654" s="17"/>
      <c r="P654" s="17"/>
      <c r="Q654" s="9"/>
      <c r="R654" s="9"/>
    </row>
    <row r="655" spans="1:18" s="33" customFormat="1">
      <c r="A655" s="9"/>
      <c r="B655" s="18"/>
      <c r="C655" s="14"/>
      <c r="D655" s="9"/>
      <c r="E655" s="19"/>
      <c r="F655" s="19"/>
      <c r="G655" s="9"/>
      <c r="H655" s="9"/>
      <c r="I655" s="9"/>
      <c r="J655" s="26"/>
      <c r="K655" s="84"/>
      <c r="L655" s="9"/>
      <c r="M655" s="10"/>
      <c r="N655" s="10"/>
      <c r="O655" s="17"/>
      <c r="P655" s="17"/>
      <c r="Q655" s="9"/>
      <c r="R655" s="9"/>
    </row>
    <row r="656" spans="1:18" s="33" customFormat="1">
      <c r="A656" s="9"/>
      <c r="B656" s="18"/>
      <c r="C656" s="14"/>
      <c r="D656" s="9"/>
      <c r="E656" s="19"/>
      <c r="F656" s="19"/>
      <c r="G656" s="9"/>
      <c r="H656" s="9"/>
      <c r="I656" s="9"/>
      <c r="J656" s="26"/>
      <c r="K656" s="84"/>
      <c r="L656" s="9"/>
      <c r="M656" s="10"/>
      <c r="N656" s="10"/>
      <c r="O656" s="17"/>
      <c r="P656" s="17"/>
      <c r="Q656" s="9"/>
      <c r="R656" s="9"/>
    </row>
    <row r="657" spans="1:18" s="33" customFormat="1">
      <c r="A657" s="9"/>
      <c r="B657" s="18"/>
      <c r="C657" s="14"/>
      <c r="D657" s="9"/>
      <c r="E657" s="19"/>
      <c r="F657" s="19"/>
      <c r="G657" s="9"/>
      <c r="H657" s="9"/>
      <c r="I657" s="9"/>
      <c r="J657" s="26"/>
      <c r="K657" s="84"/>
      <c r="L657" s="9"/>
      <c r="M657" s="10"/>
      <c r="N657" s="10"/>
      <c r="O657" s="17"/>
      <c r="P657" s="17"/>
      <c r="Q657" s="9"/>
      <c r="R657" s="9"/>
    </row>
    <row r="658" spans="1:18" s="33" customFormat="1">
      <c r="A658" s="9"/>
      <c r="B658" s="18"/>
      <c r="C658" s="14"/>
      <c r="D658" s="9"/>
      <c r="E658" s="19"/>
      <c r="F658" s="19"/>
      <c r="G658" s="9"/>
      <c r="H658" s="9"/>
      <c r="I658" s="9"/>
      <c r="J658" s="26"/>
      <c r="K658" s="84"/>
      <c r="L658" s="9"/>
      <c r="M658" s="10"/>
      <c r="N658" s="10"/>
      <c r="O658" s="17"/>
      <c r="P658" s="17"/>
      <c r="Q658" s="9"/>
      <c r="R658" s="9"/>
    </row>
    <row r="659" spans="1:18" s="33" customFormat="1">
      <c r="A659" s="9"/>
      <c r="B659" s="18"/>
      <c r="C659" s="14"/>
      <c r="D659" s="9"/>
      <c r="E659" s="19"/>
      <c r="F659" s="19"/>
      <c r="G659" s="9"/>
      <c r="H659" s="9"/>
      <c r="I659" s="9"/>
      <c r="J659" s="26"/>
      <c r="K659" s="84"/>
      <c r="L659" s="9"/>
      <c r="M659" s="10"/>
      <c r="N659" s="10"/>
      <c r="O659" s="17"/>
      <c r="P659" s="17"/>
      <c r="Q659" s="9"/>
      <c r="R659" s="9"/>
    </row>
    <row r="660" spans="1:18" s="33" customFormat="1">
      <c r="A660" s="9"/>
      <c r="B660" s="18"/>
      <c r="C660" s="14"/>
      <c r="D660" s="9"/>
      <c r="E660" s="19"/>
      <c r="F660" s="19"/>
      <c r="G660" s="9"/>
      <c r="H660" s="9"/>
      <c r="I660" s="9"/>
      <c r="J660" s="26"/>
      <c r="K660" s="84"/>
      <c r="L660" s="9"/>
      <c r="M660" s="10"/>
      <c r="N660" s="10"/>
      <c r="O660" s="17"/>
      <c r="P660" s="17"/>
      <c r="Q660" s="9"/>
      <c r="R660" s="9"/>
    </row>
    <row r="661" spans="1:18" s="33" customFormat="1">
      <c r="A661" s="9"/>
      <c r="B661" s="18"/>
      <c r="C661" s="14"/>
      <c r="D661" s="9"/>
      <c r="E661" s="19"/>
      <c r="F661" s="19"/>
      <c r="G661" s="9"/>
      <c r="H661" s="9"/>
      <c r="I661" s="9"/>
      <c r="J661" s="26"/>
      <c r="K661" s="84"/>
      <c r="L661" s="9"/>
      <c r="M661" s="10"/>
      <c r="N661" s="10"/>
      <c r="O661" s="17"/>
      <c r="P661" s="17"/>
      <c r="Q661" s="9"/>
      <c r="R661" s="9"/>
    </row>
    <row r="662" spans="1:18" s="33" customFormat="1">
      <c r="A662" s="9"/>
      <c r="B662" s="18"/>
      <c r="C662" s="14"/>
      <c r="D662" s="9"/>
      <c r="E662" s="19"/>
      <c r="F662" s="19"/>
      <c r="G662" s="9"/>
      <c r="H662" s="9"/>
      <c r="I662" s="9"/>
      <c r="J662" s="26"/>
      <c r="K662" s="84"/>
      <c r="L662" s="9"/>
      <c r="M662" s="10"/>
      <c r="N662" s="10"/>
      <c r="O662" s="17"/>
      <c r="P662" s="17"/>
      <c r="Q662" s="9"/>
      <c r="R662" s="9"/>
    </row>
    <row r="663" spans="1:18" s="33" customFormat="1">
      <c r="A663" s="9"/>
      <c r="B663" s="18"/>
      <c r="C663" s="14"/>
      <c r="D663" s="9"/>
      <c r="E663" s="19"/>
      <c r="F663" s="19"/>
      <c r="G663" s="9"/>
      <c r="H663" s="9"/>
      <c r="I663" s="9"/>
      <c r="J663" s="26"/>
      <c r="K663" s="84"/>
      <c r="L663" s="9"/>
      <c r="M663" s="10"/>
      <c r="N663" s="10"/>
      <c r="O663" s="17"/>
      <c r="P663" s="17"/>
      <c r="Q663" s="9"/>
      <c r="R663" s="9"/>
    </row>
    <row r="664" spans="1:18" s="33" customFormat="1">
      <c r="A664" s="9"/>
      <c r="B664" s="18"/>
      <c r="C664" s="14"/>
      <c r="D664" s="9"/>
      <c r="E664" s="19"/>
      <c r="F664" s="19"/>
      <c r="G664" s="9"/>
      <c r="H664" s="9"/>
      <c r="I664" s="9"/>
      <c r="J664" s="26"/>
      <c r="K664" s="84"/>
      <c r="L664" s="9"/>
      <c r="M664" s="10"/>
      <c r="N664" s="10"/>
      <c r="O664" s="17"/>
      <c r="P664" s="17"/>
      <c r="Q664" s="9"/>
      <c r="R664" s="9"/>
    </row>
    <row r="665" spans="1:18" s="33" customFormat="1">
      <c r="A665" s="9"/>
      <c r="B665" s="18"/>
      <c r="C665" s="14"/>
      <c r="D665" s="9"/>
      <c r="E665" s="19"/>
      <c r="F665" s="19"/>
      <c r="G665" s="9"/>
      <c r="H665" s="9"/>
      <c r="I665" s="9"/>
      <c r="J665" s="26"/>
      <c r="K665" s="84"/>
      <c r="L665" s="9"/>
      <c r="M665" s="10"/>
      <c r="N665" s="10"/>
      <c r="O665" s="17"/>
      <c r="P665" s="17"/>
      <c r="Q665" s="9"/>
      <c r="R665" s="9"/>
    </row>
    <row r="666" spans="1:18" s="33" customFormat="1">
      <c r="A666" s="9"/>
      <c r="B666" s="18"/>
      <c r="C666" s="14"/>
      <c r="D666" s="9"/>
      <c r="E666" s="19"/>
      <c r="F666" s="19"/>
      <c r="G666" s="9"/>
      <c r="H666" s="9"/>
      <c r="I666" s="9"/>
      <c r="J666" s="26"/>
      <c r="K666" s="84"/>
      <c r="L666" s="9"/>
      <c r="M666" s="10"/>
      <c r="N666" s="10"/>
      <c r="O666" s="17"/>
      <c r="P666" s="17"/>
      <c r="Q666" s="9"/>
      <c r="R666" s="9"/>
    </row>
    <row r="667" spans="1:18" s="33" customFormat="1">
      <c r="A667" s="9"/>
      <c r="B667" s="18"/>
      <c r="C667" s="14"/>
      <c r="D667" s="9"/>
      <c r="E667" s="19"/>
      <c r="F667" s="19"/>
      <c r="G667" s="9"/>
      <c r="H667" s="9"/>
      <c r="I667" s="9"/>
      <c r="J667" s="26"/>
      <c r="K667" s="84"/>
      <c r="L667" s="9"/>
      <c r="M667" s="10"/>
      <c r="N667" s="10"/>
      <c r="O667" s="17"/>
      <c r="P667" s="17"/>
      <c r="Q667" s="9"/>
      <c r="R667" s="9"/>
    </row>
    <row r="668" spans="1:18" s="33" customFormat="1">
      <c r="A668" s="9"/>
      <c r="B668" s="18"/>
      <c r="C668" s="14"/>
      <c r="D668" s="9"/>
      <c r="E668" s="19"/>
      <c r="F668" s="19"/>
      <c r="G668" s="9"/>
      <c r="H668" s="9"/>
      <c r="I668" s="9"/>
      <c r="J668" s="26"/>
      <c r="K668" s="84"/>
      <c r="L668" s="9"/>
      <c r="M668" s="10"/>
      <c r="N668" s="10"/>
      <c r="O668" s="17"/>
      <c r="P668" s="17"/>
      <c r="Q668" s="9"/>
      <c r="R668" s="9"/>
    </row>
    <row r="669" spans="1:18" s="33" customFormat="1">
      <c r="A669" s="9"/>
      <c r="B669" s="18"/>
      <c r="C669" s="14"/>
      <c r="D669" s="9"/>
      <c r="E669" s="19"/>
      <c r="F669" s="19"/>
      <c r="G669" s="9"/>
      <c r="H669" s="9"/>
      <c r="I669" s="9"/>
      <c r="J669" s="26"/>
      <c r="K669" s="84"/>
      <c r="L669" s="9"/>
      <c r="M669" s="10"/>
      <c r="N669" s="10"/>
      <c r="O669" s="17"/>
      <c r="P669" s="17"/>
      <c r="Q669" s="9"/>
      <c r="R669" s="9"/>
    </row>
    <row r="670" spans="1:18" s="33" customFormat="1">
      <c r="A670" s="9"/>
      <c r="B670" s="18"/>
      <c r="C670" s="14"/>
      <c r="D670" s="9"/>
      <c r="E670" s="19"/>
      <c r="F670" s="19"/>
      <c r="G670" s="9"/>
      <c r="H670" s="9"/>
      <c r="I670" s="9"/>
      <c r="J670" s="26"/>
      <c r="K670" s="84"/>
      <c r="L670" s="9"/>
      <c r="M670" s="10"/>
      <c r="N670" s="10"/>
      <c r="O670" s="17"/>
      <c r="P670" s="17"/>
      <c r="Q670" s="9"/>
      <c r="R670" s="9"/>
    </row>
    <row r="671" spans="1:18" s="33" customFormat="1">
      <c r="A671" s="9"/>
      <c r="B671" s="18"/>
      <c r="C671" s="14"/>
      <c r="D671" s="9"/>
      <c r="E671" s="19"/>
      <c r="F671" s="19"/>
      <c r="G671" s="9"/>
      <c r="H671" s="9"/>
      <c r="I671" s="9"/>
      <c r="J671" s="26"/>
      <c r="K671" s="84"/>
      <c r="L671" s="9"/>
      <c r="M671" s="10"/>
      <c r="N671" s="10"/>
      <c r="O671" s="17"/>
      <c r="P671" s="17"/>
      <c r="Q671" s="9"/>
      <c r="R671" s="9"/>
    </row>
    <row r="672" spans="1:18" s="33" customFormat="1">
      <c r="A672" s="9"/>
      <c r="B672" s="18"/>
      <c r="C672" s="14"/>
      <c r="D672" s="9"/>
      <c r="E672" s="19"/>
      <c r="F672" s="19"/>
      <c r="G672" s="9"/>
      <c r="H672" s="9"/>
      <c r="I672" s="9"/>
      <c r="J672" s="26"/>
      <c r="K672" s="84"/>
      <c r="L672" s="9"/>
      <c r="M672" s="10"/>
      <c r="N672" s="10"/>
      <c r="O672" s="17"/>
      <c r="P672" s="17"/>
      <c r="Q672" s="9"/>
      <c r="R672" s="9"/>
    </row>
    <row r="673" spans="1:18" s="33" customFormat="1">
      <c r="A673" s="9"/>
      <c r="B673" s="18"/>
      <c r="C673" s="14"/>
      <c r="D673" s="9"/>
      <c r="E673" s="19"/>
      <c r="F673" s="19"/>
      <c r="G673" s="9"/>
      <c r="H673" s="9"/>
      <c r="I673" s="9"/>
      <c r="J673" s="26"/>
      <c r="K673" s="84"/>
      <c r="L673" s="9"/>
      <c r="M673" s="10"/>
      <c r="N673" s="10"/>
      <c r="O673" s="17"/>
      <c r="P673" s="17"/>
      <c r="Q673" s="9"/>
      <c r="R673" s="9"/>
    </row>
    <row r="674" spans="1:18" s="33" customFormat="1">
      <c r="A674" s="9"/>
      <c r="B674" s="18"/>
      <c r="C674" s="14"/>
      <c r="D674" s="9"/>
      <c r="E674" s="19"/>
      <c r="F674" s="19"/>
      <c r="G674" s="9"/>
      <c r="H674" s="9"/>
      <c r="I674" s="9"/>
      <c r="J674" s="26"/>
      <c r="K674" s="84"/>
      <c r="L674" s="9"/>
      <c r="M674" s="10"/>
      <c r="N674" s="10"/>
      <c r="O674" s="17"/>
      <c r="P674" s="17"/>
      <c r="Q674" s="9"/>
      <c r="R674" s="9"/>
    </row>
    <row r="675" spans="1:18" s="33" customFormat="1">
      <c r="A675" s="9"/>
      <c r="B675" s="18"/>
      <c r="C675" s="14"/>
      <c r="D675" s="9"/>
      <c r="E675" s="19"/>
      <c r="F675" s="19"/>
      <c r="G675" s="9"/>
      <c r="H675" s="9"/>
      <c r="I675" s="9"/>
      <c r="J675" s="26"/>
      <c r="K675" s="84"/>
      <c r="L675" s="9"/>
      <c r="M675" s="10"/>
      <c r="N675" s="10"/>
      <c r="O675" s="17"/>
      <c r="P675" s="17"/>
      <c r="Q675" s="9"/>
      <c r="R675" s="9"/>
    </row>
    <row r="676" spans="1:18" s="33" customFormat="1">
      <c r="A676" s="9"/>
      <c r="B676" s="18"/>
      <c r="C676" s="14"/>
      <c r="D676" s="9"/>
      <c r="E676" s="19"/>
      <c r="F676" s="19"/>
      <c r="G676" s="9"/>
      <c r="H676" s="9"/>
      <c r="I676" s="9"/>
      <c r="J676" s="26"/>
      <c r="K676" s="84"/>
      <c r="L676" s="9"/>
      <c r="M676" s="10"/>
      <c r="N676" s="10"/>
      <c r="O676" s="17"/>
      <c r="P676" s="17"/>
      <c r="Q676" s="9"/>
      <c r="R676" s="9"/>
    </row>
    <row r="677" spans="1:18" s="33" customFormat="1">
      <c r="A677" s="9"/>
      <c r="B677" s="18"/>
      <c r="C677" s="14"/>
      <c r="D677" s="9"/>
      <c r="E677" s="19"/>
      <c r="F677" s="19"/>
      <c r="G677" s="9"/>
      <c r="H677" s="9"/>
      <c r="I677" s="9"/>
      <c r="J677" s="26"/>
      <c r="K677" s="84"/>
      <c r="L677" s="9"/>
      <c r="M677" s="10"/>
      <c r="N677" s="10"/>
      <c r="O677" s="17"/>
      <c r="P677" s="17"/>
      <c r="Q677" s="9"/>
      <c r="R677" s="9"/>
    </row>
    <row r="678" spans="1:18" s="33" customFormat="1">
      <c r="A678" s="9"/>
      <c r="B678" s="18"/>
      <c r="C678" s="14"/>
      <c r="D678" s="9"/>
      <c r="E678" s="19"/>
      <c r="F678" s="19"/>
      <c r="G678" s="9"/>
      <c r="H678" s="9"/>
      <c r="I678" s="9"/>
      <c r="J678" s="26"/>
      <c r="K678" s="84"/>
      <c r="L678" s="9"/>
      <c r="M678" s="10"/>
      <c r="N678" s="10"/>
      <c r="O678" s="17"/>
      <c r="P678" s="17"/>
      <c r="Q678" s="9"/>
      <c r="R678" s="9"/>
    </row>
    <row r="679" spans="1:18" s="33" customFormat="1">
      <c r="A679" s="9"/>
      <c r="B679" s="18"/>
      <c r="C679" s="14"/>
      <c r="D679" s="9"/>
      <c r="E679" s="19"/>
      <c r="F679" s="19"/>
      <c r="G679" s="9"/>
      <c r="H679" s="9"/>
      <c r="I679" s="9"/>
      <c r="J679" s="26"/>
      <c r="K679" s="84"/>
      <c r="L679" s="9"/>
      <c r="M679" s="10"/>
      <c r="N679" s="10"/>
      <c r="O679" s="17"/>
      <c r="P679" s="17"/>
      <c r="Q679" s="9"/>
      <c r="R679" s="9"/>
    </row>
    <row r="680" spans="1:18" s="33" customFormat="1">
      <c r="A680" s="9"/>
      <c r="B680" s="18"/>
      <c r="C680" s="14"/>
      <c r="D680" s="9"/>
      <c r="E680" s="19"/>
      <c r="F680" s="19"/>
      <c r="G680" s="9"/>
      <c r="H680" s="9"/>
      <c r="I680" s="9"/>
      <c r="J680" s="26"/>
      <c r="K680" s="84"/>
      <c r="L680" s="9"/>
      <c r="M680" s="10"/>
      <c r="N680" s="10"/>
      <c r="O680" s="17"/>
      <c r="P680" s="17"/>
      <c r="Q680" s="9"/>
      <c r="R680" s="9"/>
    </row>
    <row r="681" spans="1:18" s="33" customFormat="1">
      <c r="A681" s="9"/>
      <c r="B681" s="18"/>
      <c r="C681" s="14"/>
      <c r="D681" s="9"/>
      <c r="E681" s="19"/>
      <c r="F681" s="19"/>
      <c r="G681" s="9"/>
      <c r="H681" s="9"/>
      <c r="I681" s="9"/>
      <c r="J681" s="26"/>
      <c r="K681" s="84"/>
      <c r="L681" s="9"/>
      <c r="M681" s="10"/>
      <c r="N681" s="10"/>
      <c r="O681" s="17"/>
      <c r="P681" s="17"/>
      <c r="Q681" s="9"/>
      <c r="R681" s="9"/>
    </row>
    <row r="682" spans="1:18" s="33" customFormat="1">
      <c r="A682" s="9"/>
      <c r="B682" s="18"/>
      <c r="C682" s="14"/>
      <c r="D682" s="9"/>
      <c r="E682" s="19"/>
      <c r="F682" s="19"/>
      <c r="G682" s="9"/>
      <c r="H682" s="9"/>
      <c r="I682" s="9"/>
      <c r="J682" s="26"/>
      <c r="K682" s="84"/>
      <c r="L682" s="9"/>
      <c r="M682" s="10"/>
      <c r="N682" s="10"/>
      <c r="O682" s="17"/>
      <c r="P682" s="17"/>
      <c r="Q682" s="9"/>
      <c r="R682" s="9"/>
    </row>
    <row r="683" spans="1:18" s="33" customFormat="1">
      <c r="A683" s="9"/>
      <c r="B683" s="18"/>
      <c r="C683" s="14"/>
      <c r="D683" s="9"/>
      <c r="E683" s="19"/>
      <c r="F683" s="19"/>
      <c r="G683" s="9"/>
      <c r="H683" s="9"/>
      <c r="I683" s="9"/>
      <c r="J683" s="26"/>
      <c r="K683" s="84"/>
      <c r="L683" s="9"/>
      <c r="M683" s="10"/>
      <c r="N683" s="10"/>
      <c r="O683" s="17"/>
      <c r="P683" s="17"/>
      <c r="Q683" s="9"/>
      <c r="R683" s="9"/>
    </row>
    <row r="684" spans="1:18" s="33" customFormat="1">
      <c r="A684" s="9"/>
      <c r="B684" s="18"/>
      <c r="C684" s="14"/>
      <c r="D684" s="9"/>
      <c r="E684" s="19"/>
      <c r="F684" s="19"/>
      <c r="G684" s="9"/>
      <c r="H684" s="9"/>
      <c r="I684" s="9"/>
      <c r="J684" s="26"/>
      <c r="K684" s="84"/>
      <c r="L684" s="9"/>
      <c r="M684" s="10"/>
      <c r="N684" s="10"/>
      <c r="O684" s="17"/>
      <c r="P684" s="17"/>
      <c r="Q684" s="9"/>
      <c r="R684" s="9"/>
    </row>
    <row r="685" spans="1:18" s="33" customFormat="1">
      <c r="A685" s="9"/>
      <c r="B685" s="18"/>
      <c r="C685" s="14"/>
      <c r="D685" s="9"/>
      <c r="E685" s="19"/>
      <c r="F685" s="19"/>
      <c r="G685" s="9"/>
      <c r="H685" s="9"/>
      <c r="I685" s="9"/>
      <c r="J685" s="26"/>
      <c r="K685" s="84"/>
      <c r="L685" s="9"/>
      <c r="M685" s="10"/>
      <c r="N685" s="10"/>
      <c r="O685" s="17"/>
      <c r="P685" s="17"/>
      <c r="Q685" s="9"/>
      <c r="R685" s="9"/>
    </row>
    <row r="686" spans="1:18" s="33" customFormat="1">
      <c r="A686" s="9"/>
      <c r="B686" s="18"/>
      <c r="C686" s="14"/>
      <c r="D686" s="9"/>
      <c r="E686" s="19"/>
      <c r="F686" s="19"/>
      <c r="G686" s="9"/>
      <c r="H686" s="9"/>
      <c r="I686" s="9"/>
      <c r="J686" s="26"/>
      <c r="K686" s="84"/>
      <c r="L686" s="9"/>
      <c r="M686" s="10"/>
      <c r="N686" s="10"/>
      <c r="O686" s="17"/>
      <c r="P686" s="17"/>
      <c r="Q686" s="9"/>
      <c r="R686" s="9"/>
    </row>
    <row r="687" spans="1:18" s="33" customFormat="1">
      <c r="A687" s="9"/>
      <c r="B687" s="18"/>
      <c r="C687" s="14"/>
      <c r="D687" s="9"/>
      <c r="E687" s="19"/>
      <c r="F687" s="19"/>
      <c r="G687" s="9"/>
      <c r="H687" s="9"/>
      <c r="I687" s="9"/>
      <c r="J687" s="26"/>
      <c r="K687" s="84"/>
      <c r="L687" s="9"/>
      <c r="M687" s="10"/>
      <c r="N687" s="10"/>
      <c r="O687" s="17"/>
      <c r="P687" s="17"/>
      <c r="Q687" s="9"/>
      <c r="R687" s="9"/>
    </row>
    <row r="688" spans="1:18" s="33" customFormat="1">
      <c r="A688" s="9"/>
      <c r="B688" s="18"/>
      <c r="C688" s="14"/>
      <c r="D688" s="9"/>
      <c r="E688" s="19"/>
      <c r="F688" s="19"/>
      <c r="G688" s="9"/>
      <c r="H688" s="9"/>
      <c r="I688" s="9"/>
      <c r="J688" s="26"/>
      <c r="K688" s="84"/>
      <c r="L688" s="9"/>
      <c r="M688" s="10"/>
      <c r="N688" s="10"/>
      <c r="O688" s="17"/>
      <c r="P688" s="17"/>
      <c r="Q688" s="9"/>
      <c r="R688" s="9"/>
    </row>
    <row r="689" spans="1:18" s="33" customFormat="1">
      <c r="A689" s="9"/>
      <c r="B689" s="18"/>
      <c r="C689" s="14"/>
      <c r="D689" s="9"/>
      <c r="E689" s="19"/>
      <c r="F689" s="19"/>
      <c r="G689" s="9"/>
      <c r="H689" s="9"/>
      <c r="I689" s="9"/>
      <c r="J689" s="26"/>
      <c r="K689" s="84"/>
      <c r="L689" s="9"/>
      <c r="M689" s="10"/>
      <c r="N689" s="10"/>
      <c r="O689" s="17"/>
      <c r="P689" s="17"/>
      <c r="Q689" s="9"/>
      <c r="R689" s="9"/>
    </row>
    <row r="690" spans="1:18" s="33" customFormat="1">
      <c r="A690" s="9"/>
      <c r="B690" s="18"/>
      <c r="C690" s="14"/>
      <c r="D690" s="9"/>
      <c r="E690" s="19"/>
      <c r="F690" s="19"/>
      <c r="G690" s="9"/>
      <c r="H690" s="9"/>
      <c r="I690" s="9"/>
      <c r="J690" s="26"/>
      <c r="K690" s="84"/>
      <c r="L690" s="9"/>
      <c r="M690" s="10"/>
      <c r="N690" s="10"/>
      <c r="O690" s="17"/>
      <c r="P690" s="17"/>
      <c r="Q690" s="9"/>
      <c r="R690" s="9"/>
    </row>
    <row r="691" spans="1:18" s="33" customFormat="1">
      <c r="A691" s="9"/>
      <c r="B691" s="18"/>
      <c r="C691" s="14"/>
      <c r="D691" s="9"/>
      <c r="E691" s="19"/>
      <c r="F691" s="19"/>
      <c r="G691" s="9"/>
      <c r="H691" s="9"/>
      <c r="I691" s="9"/>
      <c r="J691" s="26"/>
      <c r="K691" s="84"/>
      <c r="L691" s="9"/>
      <c r="M691" s="10"/>
      <c r="N691" s="10"/>
      <c r="O691" s="17"/>
      <c r="P691" s="17"/>
      <c r="Q691" s="9"/>
      <c r="R691" s="9"/>
    </row>
    <row r="692" spans="1:18" s="33" customFormat="1">
      <c r="A692" s="9"/>
      <c r="B692" s="18"/>
      <c r="C692" s="14"/>
      <c r="D692" s="9"/>
      <c r="E692" s="19"/>
      <c r="F692" s="19"/>
      <c r="G692" s="9"/>
      <c r="H692" s="9"/>
      <c r="I692" s="9"/>
      <c r="J692" s="26"/>
      <c r="K692" s="84"/>
      <c r="L692" s="9"/>
      <c r="M692" s="10"/>
      <c r="N692" s="10"/>
      <c r="O692" s="17"/>
      <c r="P692" s="17"/>
      <c r="Q692" s="9"/>
      <c r="R692" s="9"/>
    </row>
    <row r="693" spans="1:18" s="33" customFormat="1">
      <c r="A693" s="9"/>
      <c r="B693" s="18"/>
      <c r="C693" s="14"/>
      <c r="D693" s="9"/>
      <c r="E693" s="19"/>
      <c r="F693" s="19"/>
      <c r="G693" s="9"/>
      <c r="H693" s="9"/>
      <c r="I693" s="9"/>
      <c r="J693" s="26"/>
      <c r="K693" s="84"/>
      <c r="L693" s="9"/>
      <c r="M693" s="10"/>
      <c r="N693" s="10"/>
      <c r="O693" s="17"/>
      <c r="P693" s="17"/>
      <c r="Q693" s="9"/>
      <c r="R693" s="9"/>
    </row>
    <row r="694" spans="1:18" s="33" customFormat="1">
      <c r="A694" s="9"/>
      <c r="B694" s="18"/>
      <c r="C694" s="14"/>
      <c r="D694" s="9"/>
      <c r="E694" s="19"/>
      <c r="F694" s="19"/>
      <c r="G694" s="9"/>
      <c r="H694" s="9"/>
      <c r="I694" s="9"/>
      <c r="J694" s="26"/>
      <c r="K694" s="84"/>
      <c r="L694" s="9"/>
      <c r="M694" s="10"/>
      <c r="N694" s="10"/>
      <c r="O694" s="17"/>
      <c r="P694" s="17"/>
      <c r="Q694" s="9"/>
      <c r="R694" s="9"/>
    </row>
    <row r="695" spans="1:18" s="33" customFormat="1">
      <c r="A695" s="9"/>
      <c r="B695" s="18"/>
      <c r="C695" s="14"/>
      <c r="D695" s="9"/>
      <c r="E695" s="19"/>
      <c r="F695" s="19"/>
      <c r="G695" s="9"/>
      <c r="H695" s="9"/>
      <c r="I695" s="9"/>
      <c r="J695" s="26"/>
      <c r="K695" s="84"/>
      <c r="L695" s="9"/>
      <c r="M695" s="10"/>
      <c r="N695" s="10"/>
      <c r="O695" s="17"/>
      <c r="P695" s="17"/>
      <c r="Q695" s="9"/>
      <c r="R695" s="9"/>
    </row>
    <row r="696" spans="1:18" s="33" customFormat="1">
      <c r="A696" s="9"/>
      <c r="B696" s="18"/>
      <c r="C696" s="14"/>
      <c r="D696" s="9"/>
      <c r="E696" s="19"/>
      <c r="F696" s="19"/>
      <c r="G696" s="9"/>
      <c r="H696" s="9"/>
      <c r="I696" s="9"/>
      <c r="J696" s="26"/>
      <c r="K696" s="84"/>
      <c r="L696" s="9"/>
      <c r="M696" s="10"/>
      <c r="N696" s="10"/>
      <c r="O696" s="17"/>
      <c r="P696" s="17"/>
      <c r="Q696" s="9"/>
      <c r="R696" s="9"/>
    </row>
    <row r="697" spans="1:18" s="33" customFormat="1">
      <c r="A697" s="9"/>
      <c r="B697" s="18"/>
      <c r="C697" s="14"/>
      <c r="D697" s="9"/>
      <c r="E697" s="19"/>
      <c r="F697" s="19"/>
      <c r="G697" s="9"/>
      <c r="H697" s="9"/>
      <c r="I697" s="9"/>
      <c r="J697" s="26"/>
      <c r="K697" s="84"/>
      <c r="L697" s="9"/>
      <c r="M697" s="10"/>
      <c r="N697" s="10"/>
      <c r="O697" s="17"/>
      <c r="P697" s="17"/>
      <c r="Q697" s="9"/>
      <c r="R697" s="9"/>
    </row>
    <row r="698" spans="1:18" s="33" customFormat="1">
      <c r="A698" s="9"/>
      <c r="B698" s="18"/>
      <c r="C698" s="14"/>
      <c r="D698" s="9"/>
      <c r="E698" s="19"/>
      <c r="F698" s="19"/>
      <c r="G698" s="9"/>
      <c r="H698" s="9"/>
      <c r="I698" s="9"/>
      <c r="J698" s="26"/>
      <c r="K698" s="84"/>
      <c r="L698" s="9"/>
      <c r="M698" s="10"/>
      <c r="N698" s="10"/>
      <c r="O698" s="17"/>
      <c r="P698" s="17"/>
      <c r="Q698" s="9"/>
      <c r="R698" s="9"/>
    </row>
    <row r="699" spans="1:18" s="33" customFormat="1">
      <c r="A699" s="9"/>
      <c r="B699" s="18"/>
      <c r="C699" s="14"/>
      <c r="D699" s="9"/>
      <c r="E699" s="19"/>
      <c r="F699" s="19"/>
      <c r="G699" s="9"/>
      <c r="H699" s="9"/>
      <c r="I699" s="9"/>
      <c r="J699" s="26"/>
      <c r="K699" s="84"/>
      <c r="L699" s="9"/>
      <c r="M699" s="10"/>
      <c r="N699" s="10"/>
      <c r="O699" s="17"/>
      <c r="P699" s="17"/>
      <c r="Q699" s="9"/>
      <c r="R699" s="9"/>
    </row>
    <row r="700" spans="1:18" s="33" customFormat="1">
      <c r="A700" s="9"/>
      <c r="B700" s="18"/>
      <c r="C700" s="14"/>
      <c r="D700" s="9"/>
      <c r="E700" s="19"/>
      <c r="F700" s="19"/>
      <c r="G700" s="9"/>
      <c r="H700" s="9"/>
      <c r="I700" s="9"/>
      <c r="J700" s="26"/>
      <c r="K700" s="84"/>
      <c r="L700" s="9"/>
      <c r="M700" s="10"/>
      <c r="N700" s="10"/>
      <c r="O700" s="17"/>
      <c r="P700" s="17"/>
      <c r="Q700" s="9"/>
      <c r="R700" s="9"/>
    </row>
    <row r="701" spans="1:18" s="33" customFormat="1">
      <c r="A701" s="9"/>
      <c r="B701" s="18"/>
      <c r="C701" s="14"/>
      <c r="D701" s="9"/>
      <c r="E701" s="19"/>
      <c r="F701" s="19"/>
      <c r="G701" s="9"/>
      <c r="H701" s="9"/>
      <c r="I701" s="9"/>
      <c r="J701" s="26"/>
      <c r="K701" s="84"/>
      <c r="L701" s="9"/>
      <c r="M701" s="10"/>
      <c r="N701" s="10"/>
      <c r="O701" s="17"/>
      <c r="P701" s="17"/>
      <c r="Q701" s="9"/>
      <c r="R701" s="9"/>
    </row>
    <row r="702" spans="1:18" s="33" customFormat="1">
      <c r="A702" s="9"/>
      <c r="B702" s="18"/>
      <c r="C702" s="14"/>
      <c r="D702" s="9"/>
      <c r="E702" s="19"/>
      <c r="F702" s="19"/>
      <c r="G702" s="9"/>
      <c r="H702" s="9"/>
      <c r="I702" s="9"/>
      <c r="J702" s="26"/>
      <c r="K702" s="84"/>
      <c r="L702" s="9"/>
      <c r="M702" s="10"/>
      <c r="N702" s="10"/>
      <c r="O702" s="17"/>
      <c r="P702" s="17"/>
      <c r="Q702" s="9"/>
      <c r="R702" s="9"/>
    </row>
    <row r="703" spans="1:18" s="33" customFormat="1">
      <c r="A703" s="9"/>
      <c r="B703" s="18"/>
      <c r="C703" s="14"/>
      <c r="D703" s="9"/>
      <c r="E703" s="19"/>
      <c r="F703" s="19"/>
      <c r="G703" s="9"/>
      <c r="H703" s="9"/>
      <c r="I703" s="9"/>
      <c r="J703" s="26"/>
      <c r="K703" s="84"/>
      <c r="L703" s="9"/>
      <c r="M703" s="10"/>
      <c r="N703" s="10"/>
      <c r="O703" s="17"/>
      <c r="P703" s="17"/>
      <c r="Q703" s="9"/>
      <c r="R703" s="9"/>
    </row>
    <row r="704" spans="1:18" s="33" customFormat="1">
      <c r="A704" s="9"/>
      <c r="B704" s="18"/>
      <c r="C704" s="14"/>
      <c r="D704" s="9"/>
      <c r="E704" s="19"/>
      <c r="F704" s="19"/>
      <c r="G704" s="9"/>
      <c r="H704" s="9"/>
      <c r="I704" s="9"/>
      <c r="J704" s="26"/>
      <c r="K704" s="84"/>
      <c r="L704" s="9"/>
      <c r="M704" s="10"/>
      <c r="N704" s="10"/>
      <c r="O704" s="17"/>
      <c r="P704" s="17"/>
      <c r="Q704" s="9"/>
      <c r="R704" s="9"/>
    </row>
    <row r="705" spans="1:18" s="33" customFormat="1">
      <c r="A705" s="9"/>
      <c r="B705" s="18"/>
      <c r="C705" s="14"/>
      <c r="D705" s="9"/>
      <c r="E705" s="19"/>
      <c r="F705" s="19"/>
      <c r="G705" s="9"/>
      <c r="H705" s="9"/>
      <c r="I705" s="9"/>
      <c r="J705" s="26"/>
      <c r="K705" s="84"/>
      <c r="L705" s="9"/>
      <c r="M705" s="10"/>
      <c r="N705" s="10"/>
      <c r="O705" s="17"/>
      <c r="P705" s="17"/>
      <c r="Q705" s="9"/>
      <c r="R705" s="9"/>
    </row>
    <row r="706" spans="1:18" s="33" customFormat="1">
      <c r="A706" s="9"/>
      <c r="B706" s="18"/>
      <c r="C706" s="14"/>
      <c r="D706" s="9"/>
      <c r="E706" s="19"/>
      <c r="F706" s="19"/>
      <c r="G706" s="9"/>
      <c r="H706" s="9"/>
      <c r="I706" s="9"/>
      <c r="J706" s="26"/>
      <c r="K706" s="84"/>
      <c r="L706" s="9"/>
      <c r="M706" s="10"/>
      <c r="N706" s="10"/>
      <c r="O706" s="17"/>
      <c r="P706" s="17"/>
      <c r="Q706" s="9"/>
      <c r="R706" s="9"/>
    </row>
    <row r="707" spans="1:18" s="33" customFormat="1">
      <c r="A707" s="9"/>
      <c r="B707" s="18"/>
      <c r="C707" s="14"/>
      <c r="D707" s="9"/>
      <c r="E707" s="19"/>
      <c r="F707" s="19"/>
      <c r="G707" s="9"/>
      <c r="H707" s="9"/>
      <c r="I707" s="9"/>
      <c r="J707" s="26"/>
      <c r="K707" s="84"/>
      <c r="L707" s="9"/>
      <c r="M707" s="10"/>
      <c r="N707" s="10"/>
      <c r="O707" s="17"/>
      <c r="P707" s="17"/>
      <c r="Q707" s="9"/>
      <c r="R707" s="9"/>
    </row>
    <row r="708" spans="1:18" s="33" customFormat="1">
      <c r="A708" s="9"/>
      <c r="B708" s="18"/>
      <c r="C708" s="14"/>
      <c r="D708" s="9"/>
      <c r="E708" s="19"/>
      <c r="F708" s="19"/>
      <c r="G708" s="9"/>
      <c r="H708" s="9"/>
      <c r="I708" s="9"/>
      <c r="J708" s="26"/>
      <c r="K708" s="84"/>
      <c r="L708" s="9"/>
      <c r="M708" s="10"/>
      <c r="N708" s="10"/>
      <c r="O708" s="17"/>
      <c r="P708" s="17"/>
      <c r="Q708" s="9"/>
      <c r="R708" s="9"/>
    </row>
    <row r="709" spans="1:18" s="33" customFormat="1">
      <c r="A709" s="9"/>
      <c r="B709" s="18"/>
      <c r="C709" s="14"/>
      <c r="D709" s="9"/>
      <c r="E709" s="19"/>
      <c r="F709" s="19"/>
      <c r="G709" s="9"/>
      <c r="H709" s="9"/>
      <c r="I709" s="9"/>
      <c r="J709" s="26"/>
      <c r="K709" s="84"/>
      <c r="L709" s="9"/>
      <c r="M709" s="10"/>
      <c r="N709" s="10"/>
      <c r="O709" s="17"/>
      <c r="P709" s="17"/>
      <c r="Q709" s="9"/>
      <c r="R709" s="9"/>
    </row>
    <row r="710" spans="1:18" s="33" customFormat="1">
      <c r="A710" s="9"/>
      <c r="B710" s="18"/>
      <c r="C710" s="14"/>
      <c r="D710" s="9"/>
      <c r="E710" s="19"/>
      <c r="F710" s="19"/>
      <c r="G710" s="9"/>
      <c r="H710" s="9"/>
      <c r="I710" s="9"/>
      <c r="J710" s="26"/>
      <c r="K710" s="84"/>
      <c r="L710" s="9"/>
      <c r="M710" s="10"/>
      <c r="N710" s="10"/>
      <c r="O710" s="17"/>
      <c r="P710" s="17"/>
      <c r="Q710" s="9"/>
      <c r="R710" s="9"/>
    </row>
    <row r="711" spans="1:18" s="33" customFormat="1">
      <c r="A711" s="9"/>
      <c r="B711" s="18"/>
      <c r="C711" s="14"/>
      <c r="D711" s="9"/>
      <c r="E711" s="19"/>
      <c r="F711" s="19"/>
      <c r="G711" s="9"/>
      <c r="H711" s="9"/>
      <c r="I711" s="9"/>
      <c r="J711" s="26"/>
      <c r="K711" s="84"/>
      <c r="L711" s="9"/>
      <c r="M711" s="10"/>
      <c r="N711" s="10"/>
      <c r="O711" s="17"/>
      <c r="P711" s="17"/>
      <c r="Q711" s="9"/>
      <c r="R711" s="9"/>
    </row>
    <row r="712" spans="1:18" s="33" customFormat="1">
      <c r="A712" s="9"/>
      <c r="B712" s="18"/>
      <c r="C712" s="14"/>
      <c r="D712" s="9"/>
      <c r="E712" s="19"/>
      <c r="F712" s="19"/>
      <c r="G712" s="9"/>
      <c r="H712" s="9"/>
      <c r="I712" s="9"/>
      <c r="J712" s="26"/>
      <c r="K712" s="84"/>
      <c r="L712" s="9"/>
      <c r="M712" s="10"/>
      <c r="N712" s="10"/>
      <c r="O712" s="17"/>
      <c r="P712" s="17"/>
      <c r="Q712" s="9"/>
      <c r="R712" s="9"/>
    </row>
    <row r="713" spans="1:18" s="33" customFormat="1">
      <c r="A713" s="9"/>
      <c r="B713" s="18"/>
      <c r="C713" s="14"/>
      <c r="D713" s="9"/>
      <c r="E713" s="19"/>
      <c r="F713" s="19"/>
      <c r="G713" s="9"/>
      <c r="H713" s="9"/>
      <c r="I713" s="9"/>
      <c r="J713" s="26"/>
      <c r="K713" s="84"/>
      <c r="L713" s="9"/>
      <c r="M713" s="10"/>
      <c r="N713" s="10"/>
      <c r="O713" s="17"/>
      <c r="P713" s="17"/>
      <c r="Q713" s="9"/>
      <c r="R713" s="9"/>
    </row>
    <row r="714" spans="1:18" s="33" customFormat="1">
      <c r="A714" s="9"/>
      <c r="B714" s="18"/>
      <c r="C714" s="14"/>
      <c r="D714" s="9"/>
      <c r="E714" s="19"/>
      <c r="F714" s="19"/>
      <c r="G714" s="9"/>
      <c r="H714" s="9"/>
      <c r="I714" s="9"/>
      <c r="J714" s="26"/>
      <c r="K714" s="84"/>
      <c r="L714" s="9"/>
      <c r="M714" s="10"/>
      <c r="N714" s="10"/>
      <c r="O714" s="17"/>
      <c r="P714" s="17"/>
      <c r="Q714" s="9"/>
      <c r="R714" s="9"/>
    </row>
    <row r="715" spans="1:18" s="33" customFormat="1">
      <c r="A715" s="9"/>
      <c r="B715" s="18"/>
      <c r="C715" s="14"/>
      <c r="D715" s="9"/>
      <c r="E715" s="19"/>
      <c r="F715" s="19"/>
      <c r="G715" s="9"/>
      <c r="H715" s="9"/>
      <c r="I715" s="9"/>
      <c r="J715" s="26"/>
      <c r="K715" s="84"/>
      <c r="L715" s="9"/>
      <c r="M715" s="10"/>
      <c r="N715" s="10"/>
      <c r="O715" s="17"/>
      <c r="P715" s="17"/>
      <c r="Q715" s="9"/>
      <c r="R715" s="9"/>
    </row>
    <row r="716" spans="1:18" s="33" customFormat="1">
      <c r="A716" s="9"/>
      <c r="B716" s="18"/>
      <c r="C716" s="14"/>
      <c r="D716" s="9"/>
      <c r="E716" s="19"/>
      <c r="F716" s="19"/>
      <c r="G716" s="9"/>
      <c r="H716" s="9"/>
      <c r="I716" s="9"/>
      <c r="J716" s="26"/>
      <c r="K716" s="84"/>
      <c r="L716" s="9"/>
      <c r="M716" s="10"/>
      <c r="N716" s="10"/>
      <c r="O716" s="17"/>
      <c r="P716" s="17"/>
      <c r="Q716" s="9"/>
      <c r="R716" s="9"/>
    </row>
    <row r="717" spans="1:18" s="33" customFormat="1">
      <c r="A717" s="9"/>
      <c r="B717" s="18"/>
      <c r="C717" s="14"/>
      <c r="D717" s="9"/>
      <c r="E717" s="19"/>
      <c r="F717" s="19"/>
      <c r="G717" s="9"/>
      <c r="H717" s="9"/>
      <c r="I717" s="9"/>
      <c r="J717" s="26"/>
      <c r="K717" s="84"/>
      <c r="L717" s="9"/>
      <c r="M717" s="10"/>
      <c r="N717" s="10"/>
      <c r="O717" s="17"/>
      <c r="P717" s="17"/>
      <c r="Q717" s="9"/>
      <c r="R717" s="9"/>
    </row>
    <row r="718" spans="1:18" s="33" customFormat="1">
      <c r="A718" s="9"/>
      <c r="B718" s="18"/>
      <c r="C718" s="14"/>
      <c r="D718" s="9"/>
      <c r="E718" s="19"/>
      <c r="F718" s="19"/>
      <c r="G718" s="9"/>
      <c r="H718" s="9"/>
      <c r="I718" s="9"/>
      <c r="J718" s="26"/>
      <c r="K718" s="84"/>
      <c r="L718" s="9"/>
      <c r="M718" s="10"/>
      <c r="N718" s="10"/>
      <c r="O718" s="17"/>
      <c r="P718" s="17"/>
      <c r="Q718" s="9"/>
      <c r="R718" s="9"/>
    </row>
    <row r="719" spans="1:18" s="33" customFormat="1">
      <c r="A719" s="9"/>
      <c r="B719" s="18"/>
      <c r="C719" s="14"/>
      <c r="D719" s="9"/>
      <c r="E719" s="19"/>
      <c r="F719" s="19"/>
      <c r="G719" s="9"/>
      <c r="H719" s="9"/>
      <c r="I719" s="9"/>
      <c r="J719" s="26"/>
      <c r="K719" s="84"/>
      <c r="L719" s="9"/>
      <c r="M719" s="10"/>
      <c r="N719" s="10"/>
      <c r="O719" s="17"/>
      <c r="P719" s="17"/>
      <c r="Q719" s="9"/>
      <c r="R719" s="9"/>
    </row>
    <row r="720" spans="1:18" s="33" customFormat="1">
      <c r="A720" s="9"/>
      <c r="B720" s="18"/>
      <c r="C720" s="14"/>
      <c r="D720" s="9"/>
      <c r="E720" s="19"/>
      <c r="F720" s="19"/>
      <c r="G720" s="9"/>
      <c r="H720" s="9"/>
      <c r="I720" s="9"/>
      <c r="J720" s="26"/>
      <c r="K720" s="84"/>
      <c r="L720" s="9"/>
      <c r="M720" s="10"/>
      <c r="N720" s="10"/>
      <c r="O720" s="17"/>
      <c r="P720" s="17"/>
      <c r="Q720" s="9"/>
      <c r="R720" s="9"/>
    </row>
    <row r="721" spans="1:18" s="33" customFormat="1">
      <c r="A721" s="9"/>
      <c r="B721" s="18"/>
      <c r="C721" s="14"/>
      <c r="D721" s="9"/>
      <c r="E721" s="19"/>
      <c r="F721" s="19"/>
      <c r="G721" s="9"/>
      <c r="H721" s="9"/>
      <c r="I721" s="9"/>
      <c r="J721" s="26"/>
      <c r="K721" s="84"/>
      <c r="L721" s="9"/>
      <c r="M721" s="10"/>
      <c r="N721" s="10"/>
      <c r="O721" s="17"/>
      <c r="P721" s="17"/>
      <c r="Q721" s="9"/>
      <c r="R721" s="9"/>
    </row>
    <row r="722" spans="1:18" s="33" customFormat="1">
      <c r="A722" s="9"/>
      <c r="B722" s="18"/>
      <c r="C722" s="14"/>
      <c r="D722" s="9"/>
      <c r="E722" s="19"/>
      <c r="F722" s="19"/>
      <c r="G722" s="9"/>
      <c r="H722" s="9"/>
      <c r="I722" s="9"/>
      <c r="J722" s="26"/>
      <c r="K722" s="84"/>
      <c r="L722" s="9"/>
      <c r="M722" s="10"/>
      <c r="N722" s="10"/>
      <c r="O722" s="17"/>
      <c r="P722" s="17"/>
      <c r="Q722" s="9"/>
      <c r="R722" s="9"/>
    </row>
    <row r="723" spans="1:18" s="33" customFormat="1">
      <c r="A723" s="9"/>
      <c r="B723" s="18"/>
      <c r="C723" s="14"/>
      <c r="D723" s="9"/>
      <c r="E723" s="19"/>
      <c r="F723" s="19"/>
      <c r="G723" s="9"/>
      <c r="H723" s="9"/>
      <c r="I723" s="9"/>
      <c r="J723" s="26"/>
      <c r="K723" s="84"/>
      <c r="L723" s="9"/>
      <c r="M723" s="10"/>
      <c r="N723" s="10"/>
      <c r="O723" s="17"/>
      <c r="P723" s="17"/>
      <c r="Q723" s="9"/>
      <c r="R723" s="9"/>
    </row>
    <row r="724" spans="1:18" s="33" customFormat="1">
      <c r="A724" s="9"/>
      <c r="B724" s="18"/>
      <c r="C724" s="14"/>
      <c r="D724" s="9"/>
      <c r="E724" s="19"/>
      <c r="F724" s="19"/>
      <c r="G724" s="9"/>
      <c r="H724" s="9"/>
      <c r="I724" s="9"/>
      <c r="J724" s="26"/>
      <c r="K724" s="84"/>
      <c r="L724" s="9"/>
      <c r="M724" s="10"/>
      <c r="N724" s="10"/>
      <c r="O724" s="17"/>
      <c r="P724" s="17"/>
      <c r="Q724" s="9"/>
      <c r="R724" s="9"/>
    </row>
    <row r="725" spans="1:18" s="33" customFormat="1">
      <c r="A725" s="9"/>
      <c r="B725" s="18"/>
      <c r="C725" s="14"/>
      <c r="D725" s="9"/>
      <c r="E725" s="19"/>
      <c r="F725" s="19"/>
      <c r="G725" s="9"/>
      <c r="H725" s="9"/>
      <c r="I725" s="9"/>
      <c r="J725" s="26"/>
      <c r="K725" s="84"/>
      <c r="L725" s="9"/>
      <c r="M725" s="10"/>
      <c r="N725" s="10"/>
      <c r="O725" s="17"/>
      <c r="P725" s="17"/>
      <c r="Q725" s="9"/>
      <c r="R725" s="9"/>
    </row>
    <row r="726" spans="1:18" s="33" customFormat="1">
      <c r="A726" s="9"/>
      <c r="B726" s="18"/>
      <c r="C726" s="14"/>
      <c r="D726" s="9"/>
      <c r="E726" s="19"/>
      <c r="F726" s="19"/>
      <c r="G726" s="9"/>
      <c r="H726" s="9"/>
      <c r="I726" s="9"/>
      <c r="J726" s="26"/>
      <c r="K726" s="84"/>
      <c r="L726" s="9"/>
      <c r="M726" s="10"/>
      <c r="N726" s="10"/>
      <c r="O726" s="17"/>
      <c r="P726" s="17"/>
      <c r="Q726" s="9"/>
      <c r="R726" s="9"/>
    </row>
    <row r="727" spans="1:18" s="33" customFormat="1">
      <c r="A727" s="9"/>
      <c r="B727" s="18"/>
      <c r="C727" s="14"/>
      <c r="D727" s="9"/>
      <c r="E727" s="19"/>
      <c r="F727" s="19"/>
      <c r="G727" s="9"/>
      <c r="H727" s="9"/>
      <c r="I727" s="9"/>
      <c r="J727" s="26"/>
      <c r="K727" s="84"/>
      <c r="L727" s="9"/>
      <c r="M727" s="10"/>
      <c r="N727" s="10"/>
      <c r="O727" s="17"/>
      <c r="P727" s="17"/>
      <c r="Q727" s="9"/>
      <c r="R727" s="9"/>
    </row>
    <row r="728" spans="1:18" s="33" customFormat="1">
      <c r="A728" s="9"/>
      <c r="B728" s="18"/>
      <c r="C728" s="14"/>
      <c r="D728" s="9"/>
      <c r="E728" s="19"/>
      <c r="F728" s="19"/>
      <c r="G728" s="9"/>
      <c r="H728" s="9"/>
      <c r="I728" s="9"/>
      <c r="J728" s="26"/>
      <c r="K728" s="84"/>
      <c r="L728" s="9"/>
      <c r="M728" s="10"/>
      <c r="N728" s="10"/>
      <c r="O728" s="17"/>
      <c r="P728" s="17"/>
      <c r="Q728" s="9"/>
      <c r="R728" s="9"/>
    </row>
    <row r="729" spans="1:18" s="33" customFormat="1">
      <c r="A729" s="9"/>
      <c r="B729" s="18"/>
      <c r="C729" s="14"/>
      <c r="D729" s="9"/>
      <c r="E729" s="19"/>
      <c r="F729" s="19"/>
      <c r="G729" s="9"/>
      <c r="H729" s="9"/>
      <c r="I729" s="9"/>
      <c r="J729" s="26"/>
      <c r="K729" s="84"/>
      <c r="L729" s="9"/>
      <c r="M729" s="10"/>
      <c r="N729" s="10"/>
      <c r="O729" s="17"/>
      <c r="P729" s="17"/>
      <c r="Q729" s="9"/>
      <c r="R729" s="9"/>
    </row>
    <row r="730" spans="1:18" s="33" customFormat="1">
      <c r="A730" s="9"/>
      <c r="B730" s="18"/>
      <c r="C730" s="14"/>
      <c r="D730" s="9"/>
      <c r="E730" s="19"/>
      <c r="F730" s="19"/>
      <c r="G730" s="9"/>
      <c r="H730" s="9"/>
      <c r="I730" s="9"/>
      <c r="J730" s="26"/>
      <c r="K730" s="84"/>
      <c r="L730" s="9"/>
      <c r="M730" s="10"/>
      <c r="N730" s="10"/>
      <c r="O730" s="17"/>
      <c r="P730" s="17"/>
      <c r="Q730" s="9"/>
      <c r="R730" s="9"/>
    </row>
    <row r="731" spans="1:18" s="33" customFormat="1">
      <c r="A731" s="9"/>
      <c r="B731" s="18"/>
      <c r="C731" s="14"/>
      <c r="D731" s="9"/>
      <c r="E731" s="19"/>
      <c r="F731" s="19"/>
      <c r="G731" s="9"/>
      <c r="H731" s="9"/>
      <c r="I731" s="9"/>
      <c r="J731" s="26"/>
      <c r="K731" s="84"/>
      <c r="L731" s="9"/>
      <c r="M731" s="10"/>
      <c r="N731" s="10"/>
      <c r="O731" s="17"/>
      <c r="P731" s="17"/>
      <c r="Q731" s="9"/>
      <c r="R731" s="9"/>
    </row>
    <row r="732" spans="1:18" s="33" customFormat="1">
      <c r="A732" s="9"/>
      <c r="B732" s="18"/>
      <c r="C732" s="14"/>
      <c r="D732" s="9"/>
      <c r="E732" s="19"/>
      <c r="F732" s="19"/>
      <c r="G732" s="9"/>
      <c r="H732" s="9"/>
      <c r="I732" s="9"/>
      <c r="J732" s="26"/>
      <c r="K732" s="84"/>
      <c r="L732" s="9"/>
      <c r="M732" s="10"/>
      <c r="N732" s="10"/>
      <c r="O732" s="17"/>
      <c r="P732" s="17"/>
      <c r="Q732" s="9"/>
      <c r="R732" s="9"/>
    </row>
    <row r="733" spans="1:18" s="33" customFormat="1">
      <c r="A733" s="9"/>
      <c r="B733" s="18"/>
      <c r="C733" s="14"/>
      <c r="D733" s="9"/>
      <c r="E733" s="19"/>
      <c r="F733" s="19"/>
      <c r="G733" s="9"/>
      <c r="H733" s="9"/>
      <c r="I733" s="9"/>
      <c r="J733" s="26"/>
      <c r="K733" s="84"/>
      <c r="L733" s="9"/>
      <c r="M733" s="10"/>
      <c r="N733" s="10"/>
      <c r="O733" s="17"/>
      <c r="P733" s="17"/>
      <c r="Q733" s="9"/>
      <c r="R733" s="9"/>
    </row>
    <row r="734" spans="1:18" s="33" customFormat="1">
      <c r="A734" s="9"/>
      <c r="B734" s="18"/>
      <c r="C734" s="14"/>
      <c r="D734" s="9"/>
      <c r="E734" s="19"/>
      <c r="F734" s="19"/>
      <c r="G734" s="9"/>
      <c r="H734" s="9"/>
      <c r="I734" s="9"/>
      <c r="J734" s="26"/>
      <c r="K734" s="84"/>
      <c r="L734" s="9"/>
      <c r="M734" s="10"/>
      <c r="N734" s="10"/>
      <c r="O734" s="17"/>
      <c r="P734" s="17"/>
      <c r="Q734" s="9"/>
      <c r="R734" s="9"/>
    </row>
    <row r="735" spans="1:18" s="33" customFormat="1">
      <c r="A735" s="9"/>
      <c r="B735" s="18"/>
      <c r="C735" s="14"/>
      <c r="D735" s="9"/>
      <c r="E735" s="19"/>
      <c r="F735" s="19"/>
      <c r="G735" s="9"/>
      <c r="H735" s="9"/>
      <c r="I735" s="9"/>
      <c r="J735" s="26"/>
      <c r="K735" s="84"/>
      <c r="L735" s="9"/>
      <c r="M735" s="10"/>
      <c r="N735" s="10"/>
      <c r="O735" s="17"/>
      <c r="P735" s="17"/>
      <c r="Q735" s="9"/>
      <c r="R735" s="9"/>
    </row>
    <row r="736" spans="1:18" s="33" customFormat="1">
      <c r="A736" s="9"/>
      <c r="B736" s="18"/>
      <c r="C736" s="14"/>
      <c r="D736" s="9"/>
      <c r="E736" s="19"/>
      <c r="F736" s="19"/>
      <c r="G736" s="9"/>
      <c r="H736" s="9"/>
      <c r="I736" s="9"/>
      <c r="J736" s="26"/>
      <c r="K736" s="84"/>
      <c r="L736" s="9"/>
      <c r="M736" s="10"/>
      <c r="N736" s="10"/>
      <c r="O736" s="17"/>
      <c r="P736" s="17"/>
      <c r="Q736" s="9"/>
      <c r="R736" s="9"/>
    </row>
    <row r="737" spans="1:18" s="33" customFormat="1">
      <c r="A737" s="9"/>
      <c r="B737" s="18"/>
      <c r="C737" s="14"/>
      <c r="D737" s="9"/>
      <c r="E737" s="19"/>
      <c r="F737" s="19"/>
      <c r="G737" s="9"/>
      <c r="H737" s="9"/>
      <c r="I737" s="9"/>
      <c r="J737" s="26"/>
      <c r="K737" s="84"/>
      <c r="L737" s="9"/>
      <c r="M737" s="10"/>
      <c r="N737" s="10"/>
      <c r="O737" s="17"/>
      <c r="P737" s="17"/>
      <c r="Q737" s="9"/>
      <c r="R737" s="9"/>
    </row>
    <row r="738" spans="1:18" s="33" customFormat="1">
      <c r="A738" s="9"/>
      <c r="B738" s="18"/>
      <c r="C738" s="14"/>
      <c r="D738" s="9"/>
      <c r="E738" s="19"/>
      <c r="F738" s="19"/>
      <c r="G738" s="9"/>
      <c r="H738" s="9"/>
      <c r="I738" s="9"/>
      <c r="J738" s="26"/>
      <c r="K738" s="84"/>
      <c r="L738" s="9"/>
      <c r="M738" s="10"/>
      <c r="N738" s="10"/>
      <c r="O738" s="17"/>
      <c r="P738" s="17"/>
      <c r="Q738" s="9"/>
      <c r="R738" s="9"/>
    </row>
    <row r="739" spans="1:18" s="33" customFormat="1">
      <c r="A739" s="9"/>
      <c r="B739" s="18"/>
      <c r="C739" s="14"/>
      <c r="D739" s="9"/>
      <c r="E739" s="19"/>
      <c r="F739" s="19"/>
      <c r="G739" s="9"/>
      <c r="H739" s="9"/>
      <c r="I739" s="9"/>
      <c r="J739" s="26"/>
      <c r="K739" s="84"/>
      <c r="L739" s="9"/>
      <c r="M739" s="10"/>
      <c r="N739" s="10"/>
      <c r="O739" s="17"/>
      <c r="P739" s="17"/>
      <c r="Q739" s="9"/>
      <c r="R739" s="9"/>
    </row>
    <row r="740" spans="1:18" s="33" customFormat="1">
      <c r="A740" s="9"/>
      <c r="B740" s="18"/>
      <c r="C740" s="14"/>
      <c r="D740" s="9"/>
      <c r="E740" s="19"/>
      <c r="F740" s="19"/>
      <c r="G740" s="9"/>
      <c r="H740" s="9"/>
      <c r="I740" s="9"/>
      <c r="J740" s="26"/>
      <c r="K740" s="84"/>
      <c r="L740" s="9"/>
      <c r="M740" s="10"/>
      <c r="N740" s="10"/>
      <c r="O740" s="17"/>
      <c r="P740" s="17"/>
      <c r="Q740" s="9"/>
      <c r="R740" s="9"/>
    </row>
    <row r="741" spans="1:18" s="33" customFormat="1">
      <c r="A741" s="9"/>
      <c r="B741" s="18"/>
      <c r="C741" s="14"/>
      <c r="D741" s="9"/>
      <c r="E741" s="19"/>
      <c r="F741" s="19"/>
      <c r="G741" s="9"/>
      <c r="H741" s="9"/>
      <c r="I741" s="9"/>
      <c r="J741" s="26"/>
      <c r="K741" s="84"/>
      <c r="L741" s="9"/>
      <c r="M741" s="10"/>
      <c r="N741" s="10"/>
      <c r="O741" s="17"/>
      <c r="P741" s="17"/>
      <c r="Q741" s="9"/>
      <c r="R741" s="9"/>
    </row>
    <row r="742" spans="1:18" s="33" customFormat="1">
      <c r="A742" s="9"/>
      <c r="B742" s="18"/>
      <c r="C742" s="14"/>
      <c r="D742" s="9"/>
      <c r="E742" s="19"/>
      <c r="F742" s="19"/>
      <c r="G742" s="9"/>
      <c r="H742" s="9"/>
      <c r="I742" s="9"/>
      <c r="J742" s="26"/>
      <c r="K742" s="84"/>
      <c r="L742" s="9"/>
      <c r="M742" s="10"/>
      <c r="N742" s="10"/>
      <c r="O742" s="17"/>
      <c r="P742" s="17"/>
      <c r="Q742" s="9"/>
      <c r="R742" s="9"/>
    </row>
    <row r="743" spans="1:18" s="33" customFormat="1">
      <c r="A743" s="9"/>
      <c r="B743" s="18"/>
      <c r="C743" s="14"/>
      <c r="D743" s="9"/>
      <c r="E743" s="19"/>
      <c r="F743" s="19"/>
      <c r="G743" s="9"/>
      <c r="H743" s="9"/>
      <c r="I743" s="9"/>
      <c r="J743" s="26"/>
      <c r="K743" s="84"/>
      <c r="L743" s="9"/>
      <c r="M743" s="10"/>
      <c r="N743" s="10"/>
      <c r="O743" s="17"/>
      <c r="P743" s="17"/>
      <c r="Q743" s="9"/>
      <c r="R743" s="9"/>
    </row>
    <row r="744" spans="1:18" s="33" customFormat="1">
      <c r="A744" s="9"/>
      <c r="B744" s="18"/>
      <c r="C744" s="14"/>
      <c r="D744" s="9"/>
      <c r="E744" s="19"/>
      <c r="F744" s="19"/>
      <c r="G744" s="9"/>
      <c r="H744" s="9"/>
      <c r="I744" s="9"/>
      <c r="J744" s="26"/>
      <c r="K744" s="84"/>
      <c r="L744" s="9"/>
      <c r="M744" s="10"/>
      <c r="N744" s="10"/>
      <c r="O744" s="17"/>
      <c r="P744" s="17"/>
      <c r="Q744" s="9"/>
      <c r="R744" s="9"/>
    </row>
    <row r="745" spans="1:18" s="33" customFormat="1">
      <c r="A745" s="9"/>
      <c r="B745" s="18"/>
      <c r="C745" s="14"/>
      <c r="D745" s="9"/>
      <c r="E745" s="19"/>
      <c r="F745" s="19"/>
      <c r="G745" s="9"/>
      <c r="H745" s="9"/>
      <c r="I745" s="9"/>
      <c r="J745" s="26"/>
      <c r="K745" s="84"/>
      <c r="L745" s="9"/>
      <c r="M745" s="10"/>
      <c r="N745" s="10"/>
      <c r="O745" s="17"/>
      <c r="P745" s="17"/>
      <c r="Q745" s="9"/>
      <c r="R745" s="9"/>
    </row>
    <row r="746" spans="1:18" s="33" customFormat="1">
      <c r="A746" s="9"/>
      <c r="B746" s="18"/>
      <c r="C746" s="14"/>
      <c r="D746" s="9"/>
      <c r="E746" s="19"/>
      <c r="F746" s="19"/>
      <c r="G746" s="9"/>
      <c r="H746" s="9"/>
      <c r="I746" s="9"/>
      <c r="J746" s="26"/>
      <c r="K746" s="84"/>
      <c r="L746" s="9"/>
      <c r="M746" s="10"/>
      <c r="N746" s="10"/>
      <c r="O746" s="17"/>
      <c r="P746" s="17"/>
      <c r="Q746" s="9"/>
      <c r="R746" s="9"/>
    </row>
    <row r="747" spans="1:18" s="33" customFormat="1">
      <c r="A747" s="9"/>
      <c r="B747" s="18"/>
      <c r="C747" s="14"/>
      <c r="D747" s="9"/>
      <c r="E747" s="19"/>
      <c r="F747" s="19"/>
      <c r="G747" s="9"/>
      <c r="H747" s="9"/>
      <c r="I747" s="9"/>
      <c r="J747" s="26"/>
      <c r="K747" s="84"/>
      <c r="L747" s="9"/>
      <c r="M747" s="10"/>
      <c r="N747" s="10"/>
      <c r="O747" s="17"/>
      <c r="P747" s="17"/>
      <c r="Q747" s="9"/>
      <c r="R747" s="9"/>
    </row>
    <row r="748" spans="1:18" s="33" customFormat="1">
      <c r="A748" s="9"/>
      <c r="B748" s="18"/>
      <c r="C748" s="14"/>
      <c r="D748" s="9"/>
      <c r="E748" s="19"/>
      <c r="F748" s="19"/>
      <c r="G748" s="9"/>
      <c r="H748" s="9"/>
      <c r="I748" s="9"/>
      <c r="J748" s="26"/>
      <c r="K748" s="84"/>
      <c r="L748" s="9"/>
      <c r="M748" s="10"/>
      <c r="N748" s="10"/>
      <c r="O748" s="17"/>
      <c r="P748" s="17"/>
      <c r="Q748" s="9"/>
      <c r="R748" s="9"/>
    </row>
    <row r="749" spans="1:18" s="33" customFormat="1">
      <c r="A749" s="9"/>
      <c r="B749" s="18"/>
      <c r="C749" s="14"/>
      <c r="D749" s="9"/>
      <c r="E749" s="19"/>
      <c r="F749" s="19"/>
      <c r="G749" s="9"/>
      <c r="H749" s="9"/>
      <c r="I749" s="9"/>
      <c r="J749" s="26"/>
      <c r="K749" s="84"/>
      <c r="L749" s="9"/>
      <c r="M749" s="10"/>
      <c r="N749" s="10"/>
      <c r="O749" s="17"/>
      <c r="P749" s="17"/>
      <c r="Q749" s="9"/>
      <c r="R749" s="9"/>
    </row>
    <row r="750" spans="1:18" s="33" customFormat="1">
      <c r="A750" s="9"/>
      <c r="B750" s="18"/>
      <c r="C750" s="14"/>
      <c r="D750" s="9"/>
      <c r="E750" s="19"/>
      <c r="F750" s="19"/>
      <c r="G750" s="9"/>
      <c r="H750" s="9"/>
      <c r="I750" s="9"/>
      <c r="J750" s="26"/>
      <c r="K750" s="84"/>
      <c r="L750" s="9"/>
      <c r="M750" s="10"/>
      <c r="N750" s="10"/>
      <c r="O750" s="17"/>
      <c r="P750" s="17"/>
      <c r="Q750" s="9"/>
      <c r="R750" s="9"/>
    </row>
    <row r="751" spans="1:18" s="33" customFormat="1">
      <c r="A751" s="9"/>
      <c r="B751" s="18"/>
      <c r="C751" s="14"/>
      <c r="D751" s="9"/>
      <c r="E751" s="19"/>
      <c r="F751" s="19"/>
      <c r="G751" s="9"/>
      <c r="H751" s="9"/>
      <c r="I751" s="9"/>
      <c r="J751" s="26"/>
      <c r="K751" s="84"/>
      <c r="L751" s="9"/>
      <c r="M751" s="10"/>
      <c r="N751" s="10"/>
      <c r="O751" s="17"/>
      <c r="P751" s="17"/>
      <c r="Q751" s="9"/>
      <c r="R751" s="9"/>
    </row>
    <row r="752" spans="1:18" s="33" customFormat="1">
      <c r="A752" s="9"/>
      <c r="B752" s="18"/>
      <c r="C752" s="14"/>
      <c r="D752" s="9"/>
      <c r="E752" s="19"/>
      <c r="F752" s="19"/>
      <c r="G752" s="9"/>
      <c r="H752" s="9"/>
      <c r="I752" s="9"/>
      <c r="J752" s="26"/>
      <c r="K752" s="84"/>
      <c r="L752" s="9"/>
      <c r="M752" s="10"/>
      <c r="N752" s="10"/>
      <c r="O752" s="17"/>
      <c r="P752" s="17"/>
      <c r="Q752" s="9"/>
      <c r="R752" s="9"/>
    </row>
    <row r="753" spans="1:18" s="33" customFormat="1">
      <c r="A753" s="9"/>
      <c r="B753" s="18"/>
      <c r="C753" s="14"/>
      <c r="D753" s="9"/>
      <c r="E753" s="19"/>
      <c r="F753" s="19"/>
      <c r="G753" s="9"/>
      <c r="H753" s="9"/>
      <c r="I753" s="9"/>
      <c r="J753" s="26"/>
      <c r="K753" s="84"/>
      <c r="L753" s="9"/>
      <c r="M753" s="10"/>
      <c r="N753" s="10"/>
      <c r="O753" s="17"/>
      <c r="P753" s="17"/>
      <c r="Q753" s="9"/>
      <c r="R753" s="9"/>
    </row>
    <row r="754" spans="1:18" s="33" customFormat="1">
      <c r="A754" s="9"/>
      <c r="B754" s="18"/>
      <c r="C754" s="14"/>
      <c r="D754" s="9"/>
      <c r="E754" s="19"/>
      <c r="F754" s="19"/>
      <c r="G754" s="9"/>
      <c r="H754" s="9"/>
      <c r="I754" s="9"/>
      <c r="J754" s="26"/>
      <c r="K754" s="84"/>
      <c r="L754" s="9"/>
      <c r="M754" s="10"/>
      <c r="N754" s="10"/>
      <c r="O754" s="17"/>
      <c r="P754" s="17"/>
      <c r="Q754" s="9"/>
      <c r="R754" s="9"/>
    </row>
    <row r="755" spans="1:18" s="33" customFormat="1">
      <c r="A755" s="9"/>
      <c r="B755" s="18"/>
      <c r="C755" s="14"/>
      <c r="D755" s="9"/>
      <c r="E755" s="19"/>
      <c r="F755" s="19"/>
      <c r="G755" s="9"/>
      <c r="H755" s="9"/>
      <c r="I755" s="9"/>
      <c r="J755" s="26"/>
      <c r="K755" s="84"/>
      <c r="L755" s="9"/>
      <c r="M755" s="10"/>
      <c r="N755" s="10"/>
      <c r="O755" s="17"/>
      <c r="P755" s="17"/>
      <c r="Q755" s="9"/>
      <c r="R755" s="9"/>
    </row>
    <row r="756" spans="1:18" s="33" customFormat="1">
      <c r="A756" s="9"/>
      <c r="B756" s="18"/>
      <c r="C756" s="14"/>
      <c r="D756" s="9"/>
      <c r="E756" s="19"/>
      <c r="F756" s="19"/>
      <c r="G756" s="9"/>
      <c r="H756" s="9"/>
      <c r="I756" s="9"/>
      <c r="J756" s="26"/>
      <c r="K756" s="84"/>
      <c r="L756" s="9"/>
      <c r="M756" s="10"/>
      <c r="N756" s="10"/>
      <c r="O756" s="17"/>
      <c r="P756" s="17"/>
      <c r="Q756" s="9"/>
      <c r="R756" s="9"/>
    </row>
    <row r="757" spans="1:18" s="33" customFormat="1">
      <c r="A757" s="9"/>
      <c r="B757" s="18"/>
      <c r="C757" s="14"/>
      <c r="D757" s="9"/>
      <c r="E757" s="19"/>
      <c r="F757" s="19"/>
      <c r="G757" s="9"/>
      <c r="H757" s="9"/>
      <c r="I757" s="9"/>
      <c r="J757" s="26"/>
      <c r="K757" s="84"/>
      <c r="L757" s="9"/>
      <c r="M757" s="10"/>
      <c r="N757" s="10"/>
      <c r="O757" s="17"/>
      <c r="P757" s="17"/>
      <c r="Q757" s="9"/>
      <c r="R757" s="9"/>
    </row>
    <row r="758" spans="1:18" s="33" customFormat="1">
      <c r="A758" s="9"/>
      <c r="B758" s="18"/>
      <c r="C758" s="14"/>
      <c r="D758" s="9"/>
      <c r="E758" s="19"/>
      <c r="F758" s="19"/>
      <c r="G758" s="9"/>
      <c r="H758" s="9"/>
      <c r="I758" s="9"/>
      <c r="J758" s="26"/>
      <c r="K758" s="84"/>
      <c r="L758" s="9"/>
      <c r="M758" s="10"/>
      <c r="N758" s="10"/>
      <c r="O758" s="17"/>
      <c r="P758" s="17"/>
      <c r="Q758" s="9"/>
      <c r="R758" s="9"/>
    </row>
    <row r="759" spans="1:18" s="33" customFormat="1">
      <c r="A759" s="9"/>
      <c r="B759" s="18"/>
      <c r="C759" s="14"/>
      <c r="D759" s="9"/>
      <c r="E759" s="19"/>
      <c r="F759" s="19"/>
      <c r="G759" s="9"/>
      <c r="H759" s="9"/>
      <c r="I759" s="9"/>
      <c r="J759" s="26"/>
      <c r="K759" s="84"/>
      <c r="L759" s="9"/>
      <c r="M759" s="10"/>
      <c r="N759" s="10"/>
      <c r="O759" s="17"/>
      <c r="P759" s="17"/>
      <c r="Q759" s="9"/>
      <c r="R759" s="9"/>
    </row>
    <row r="760" spans="1:18" s="33" customFormat="1">
      <c r="A760" s="9"/>
      <c r="B760" s="18"/>
      <c r="C760" s="14"/>
      <c r="D760" s="9"/>
      <c r="E760" s="19"/>
      <c r="F760" s="19"/>
      <c r="G760" s="9"/>
      <c r="H760" s="9"/>
      <c r="I760" s="9"/>
      <c r="J760" s="26"/>
      <c r="K760" s="84"/>
      <c r="L760" s="9"/>
      <c r="M760" s="10"/>
      <c r="N760" s="10"/>
      <c r="O760" s="17"/>
      <c r="P760" s="17"/>
      <c r="Q760" s="9"/>
      <c r="R760" s="9"/>
    </row>
    <row r="761" spans="1:18" s="33" customFormat="1">
      <c r="A761" s="9"/>
      <c r="B761" s="18"/>
      <c r="C761" s="14"/>
      <c r="D761" s="9"/>
      <c r="E761" s="19"/>
      <c r="F761" s="19"/>
      <c r="G761" s="9"/>
      <c r="H761" s="9"/>
      <c r="I761" s="9"/>
      <c r="J761" s="26"/>
      <c r="K761" s="84"/>
      <c r="L761" s="9"/>
      <c r="M761" s="10"/>
      <c r="N761" s="10"/>
      <c r="O761" s="17"/>
      <c r="P761" s="17"/>
      <c r="Q761" s="9"/>
      <c r="R761" s="9"/>
    </row>
    <row r="762" spans="1:18" s="33" customFormat="1">
      <c r="A762" s="9"/>
      <c r="B762" s="18"/>
      <c r="C762" s="14"/>
      <c r="D762" s="9"/>
      <c r="E762" s="19"/>
      <c r="F762" s="19"/>
      <c r="G762" s="9"/>
      <c r="H762" s="9"/>
      <c r="I762" s="9"/>
      <c r="J762" s="26"/>
      <c r="K762" s="84"/>
      <c r="L762" s="9"/>
      <c r="M762" s="10"/>
      <c r="N762" s="10"/>
      <c r="O762" s="17"/>
      <c r="P762" s="17"/>
      <c r="Q762" s="9"/>
      <c r="R762" s="9"/>
    </row>
    <row r="763" spans="1:18" s="33" customFormat="1">
      <c r="A763" s="9"/>
      <c r="B763" s="18"/>
      <c r="C763" s="14"/>
      <c r="D763" s="9"/>
      <c r="E763" s="19"/>
      <c r="F763" s="19"/>
      <c r="G763" s="9"/>
      <c r="H763" s="9"/>
      <c r="I763" s="9"/>
      <c r="J763" s="26"/>
      <c r="K763" s="84"/>
      <c r="L763" s="9"/>
      <c r="M763" s="10"/>
      <c r="N763" s="10"/>
      <c r="O763" s="17"/>
      <c r="P763" s="17"/>
      <c r="Q763" s="9"/>
      <c r="R763" s="9"/>
    </row>
    <row r="764" spans="1:18" s="33" customFormat="1">
      <c r="A764" s="9"/>
      <c r="B764" s="18"/>
      <c r="C764" s="14"/>
      <c r="D764" s="9"/>
      <c r="E764" s="19"/>
      <c r="F764" s="19"/>
      <c r="G764" s="9"/>
      <c r="H764" s="9"/>
      <c r="I764" s="9"/>
      <c r="J764" s="26"/>
      <c r="K764" s="84"/>
      <c r="L764" s="9"/>
      <c r="M764" s="10"/>
      <c r="N764" s="10"/>
      <c r="O764" s="17"/>
      <c r="P764" s="17"/>
      <c r="Q764" s="9"/>
      <c r="R764" s="9"/>
    </row>
    <row r="765" spans="1:18" s="33" customFormat="1">
      <c r="A765" s="9"/>
      <c r="B765" s="18"/>
      <c r="C765" s="14"/>
      <c r="D765" s="9"/>
      <c r="E765" s="19"/>
      <c r="F765" s="19"/>
      <c r="G765" s="9"/>
      <c r="H765" s="9"/>
      <c r="I765" s="9"/>
      <c r="J765" s="26"/>
      <c r="K765" s="84"/>
      <c r="L765" s="9"/>
      <c r="M765" s="10"/>
      <c r="N765" s="10"/>
      <c r="O765" s="17"/>
      <c r="P765" s="17"/>
      <c r="Q765" s="9"/>
      <c r="R765" s="9"/>
    </row>
    <row r="766" spans="1:18" s="33" customFormat="1">
      <c r="A766" s="9"/>
      <c r="B766" s="18"/>
      <c r="C766" s="14"/>
      <c r="D766" s="9"/>
      <c r="E766" s="19"/>
      <c r="F766" s="19"/>
      <c r="G766" s="9"/>
      <c r="H766" s="9"/>
      <c r="I766" s="9"/>
      <c r="J766" s="26"/>
      <c r="K766" s="84"/>
      <c r="L766" s="9"/>
      <c r="M766" s="10"/>
      <c r="N766" s="10"/>
      <c r="O766" s="17"/>
      <c r="P766" s="17"/>
      <c r="Q766" s="9"/>
      <c r="R766" s="9"/>
    </row>
    <row r="767" spans="1:18" s="33" customFormat="1">
      <c r="A767" s="9"/>
      <c r="B767" s="18"/>
      <c r="C767" s="14"/>
      <c r="D767" s="9"/>
      <c r="E767" s="19"/>
      <c r="F767" s="19"/>
      <c r="G767" s="9"/>
      <c r="H767" s="9"/>
      <c r="I767" s="9"/>
      <c r="J767" s="26"/>
      <c r="K767" s="84"/>
      <c r="L767" s="9"/>
      <c r="M767" s="10"/>
      <c r="N767" s="10"/>
      <c r="O767" s="17"/>
      <c r="P767" s="17"/>
      <c r="Q767" s="9"/>
      <c r="R767" s="9"/>
    </row>
    <row r="768" spans="1:18" s="33" customFormat="1">
      <c r="A768" s="9"/>
      <c r="B768" s="18"/>
      <c r="C768" s="14"/>
      <c r="D768" s="9"/>
      <c r="E768" s="19"/>
      <c r="F768" s="19"/>
      <c r="G768" s="9"/>
      <c r="H768" s="9"/>
      <c r="I768" s="9"/>
      <c r="J768" s="26"/>
      <c r="K768" s="84"/>
      <c r="L768" s="9"/>
      <c r="M768" s="10"/>
      <c r="N768" s="10"/>
      <c r="O768" s="17"/>
      <c r="P768" s="17"/>
      <c r="Q768" s="9"/>
      <c r="R768" s="9"/>
    </row>
    <row r="769" spans="1:18" s="33" customFormat="1">
      <c r="A769" s="9"/>
      <c r="B769" s="18"/>
      <c r="C769" s="14"/>
      <c r="D769" s="9"/>
      <c r="E769" s="19"/>
      <c r="F769" s="19"/>
      <c r="G769" s="9"/>
      <c r="H769" s="9"/>
      <c r="I769" s="9"/>
      <c r="J769" s="26"/>
      <c r="K769" s="84"/>
      <c r="L769" s="9"/>
      <c r="M769" s="10"/>
      <c r="N769" s="10"/>
      <c r="O769" s="17"/>
      <c r="P769" s="17"/>
      <c r="Q769" s="9"/>
      <c r="R769" s="9"/>
    </row>
    <row r="770" spans="1:18" s="33" customFormat="1">
      <c r="A770" s="9"/>
      <c r="B770" s="18"/>
      <c r="C770" s="14"/>
      <c r="D770" s="9"/>
      <c r="E770" s="19"/>
      <c r="F770" s="19"/>
      <c r="G770" s="9"/>
      <c r="H770" s="9"/>
      <c r="I770" s="9"/>
      <c r="J770" s="26"/>
      <c r="K770" s="84"/>
      <c r="L770" s="9"/>
      <c r="M770" s="10"/>
      <c r="N770" s="10"/>
      <c r="O770" s="17"/>
      <c r="P770" s="17"/>
      <c r="Q770" s="9"/>
      <c r="R770" s="9"/>
    </row>
    <row r="771" spans="1:18" s="33" customFormat="1">
      <c r="A771" s="9"/>
      <c r="B771" s="18"/>
      <c r="C771" s="14"/>
      <c r="D771" s="9"/>
      <c r="E771" s="19"/>
      <c r="F771" s="19"/>
      <c r="G771" s="9"/>
      <c r="H771" s="9"/>
      <c r="I771" s="9"/>
      <c r="J771" s="26"/>
      <c r="K771" s="84"/>
      <c r="L771" s="9"/>
      <c r="M771" s="10"/>
      <c r="N771" s="10"/>
      <c r="O771" s="17"/>
      <c r="P771" s="17"/>
      <c r="Q771" s="9"/>
      <c r="R771" s="9"/>
    </row>
    <row r="772" spans="1:18" s="33" customFormat="1">
      <c r="A772" s="9"/>
      <c r="B772" s="18"/>
      <c r="C772" s="14"/>
      <c r="D772" s="9"/>
      <c r="E772" s="19"/>
      <c r="F772" s="19"/>
      <c r="G772" s="9"/>
      <c r="H772" s="9"/>
      <c r="I772" s="9"/>
      <c r="J772" s="26"/>
      <c r="K772" s="84"/>
      <c r="L772" s="9"/>
      <c r="M772" s="10"/>
      <c r="N772" s="10"/>
      <c r="O772" s="17"/>
      <c r="P772" s="17"/>
      <c r="Q772" s="9"/>
      <c r="R772" s="9"/>
    </row>
    <row r="773" spans="1:18" s="33" customFormat="1">
      <c r="A773" s="9"/>
      <c r="B773" s="18"/>
      <c r="C773" s="14"/>
      <c r="D773" s="9"/>
      <c r="E773" s="19"/>
      <c r="F773" s="19"/>
      <c r="G773" s="9"/>
      <c r="H773" s="9"/>
      <c r="I773" s="9"/>
      <c r="J773" s="26"/>
      <c r="K773" s="84"/>
      <c r="L773" s="9"/>
      <c r="M773" s="10"/>
      <c r="N773" s="10"/>
      <c r="O773" s="17"/>
      <c r="P773" s="17"/>
      <c r="Q773" s="9"/>
      <c r="R773" s="9"/>
    </row>
    <row r="774" spans="1:18" s="33" customFormat="1">
      <c r="A774" s="9"/>
      <c r="B774" s="18"/>
      <c r="C774" s="14"/>
      <c r="D774" s="9"/>
      <c r="E774" s="19"/>
      <c r="F774" s="19"/>
      <c r="G774" s="9"/>
      <c r="H774" s="9"/>
      <c r="I774" s="9"/>
      <c r="J774" s="26"/>
      <c r="K774" s="84"/>
      <c r="L774" s="9"/>
      <c r="M774" s="10"/>
      <c r="N774" s="10"/>
      <c r="O774" s="17"/>
      <c r="P774" s="17"/>
      <c r="Q774" s="9"/>
      <c r="R774" s="9"/>
    </row>
    <row r="775" spans="1:18" s="33" customFormat="1">
      <c r="A775" s="9"/>
      <c r="B775" s="18"/>
      <c r="C775" s="14"/>
      <c r="D775" s="9"/>
      <c r="E775" s="19"/>
      <c r="F775" s="19"/>
      <c r="G775" s="9"/>
      <c r="H775" s="9"/>
      <c r="I775" s="9"/>
      <c r="J775" s="26"/>
      <c r="K775" s="84"/>
      <c r="L775" s="9"/>
      <c r="M775" s="10"/>
      <c r="N775" s="10"/>
      <c r="O775" s="17"/>
      <c r="P775" s="17"/>
      <c r="Q775" s="9"/>
      <c r="R775" s="9"/>
    </row>
    <row r="776" spans="1:18" s="33" customFormat="1">
      <c r="A776" s="9"/>
      <c r="B776" s="18"/>
      <c r="C776" s="14"/>
      <c r="D776" s="9"/>
      <c r="E776" s="19"/>
      <c r="F776" s="19"/>
      <c r="G776" s="9"/>
      <c r="H776" s="9"/>
      <c r="I776" s="9"/>
      <c r="J776" s="26"/>
      <c r="K776" s="84"/>
      <c r="L776" s="9"/>
      <c r="M776" s="10"/>
      <c r="N776" s="10"/>
      <c r="O776" s="17"/>
      <c r="P776" s="17"/>
      <c r="Q776" s="9"/>
      <c r="R776" s="9"/>
    </row>
    <row r="777" spans="1:18" s="33" customFormat="1">
      <c r="A777" s="9"/>
      <c r="B777" s="18"/>
      <c r="C777" s="14"/>
      <c r="D777" s="9"/>
      <c r="E777" s="19"/>
      <c r="F777" s="19"/>
      <c r="G777" s="9"/>
      <c r="H777" s="9"/>
      <c r="I777" s="9"/>
      <c r="J777" s="26"/>
      <c r="K777" s="84"/>
      <c r="L777" s="9"/>
      <c r="M777" s="10"/>
      <c r="N777" s="10"/>
      <c r="O777" s="17"/>
      <c r="P777" s="17"/>
      <c r="Q777" s="9"/>
      <c r="R777" s="9"/>
    </row>
    <row r="778" spans="1:18" s="33" customFormat="1">
      <c r="A778" s="9"/>
      <c r="B778" s="18"/>
      <c r="C778" s="14"/>
      <c r="D778" s="9"/>
      <c r="E778" s="19"/>
      <c r="F778" s="19"/>
      <c r="G778" s="9"/>
      <c r="H778" s="9"/>
      <c r="I778" s="9"/>
      <c r="J778" s="26"/>
      <c r="K778" s="84"/>
      <c r="L778" s="9"/>
      <c r="M778" s="10"/>
      <c r="N778" s="10"/>
      <c r="O778" s="17"/>
      <c r="P778" s="17"/>
      <c r="Q778" s="9"/>
      <c r="R778" s="9"/>
    </row>
    <row r="779" spans="1:18" s="33" customFormat="1">
      <c r="A779" s="9"/>
      <c r="B779" s="18"/>
      <c r="C779" s="14"/>
      <c r="D779" s="9"/>
      <c r="E779" s="19"/>
      <c r="F779" s="19"/>
      <c r="G779" s="9"/>
      <c r="H779" s="9"/>
      <c r="I779" s="9"/>
      <c r="J779" s="26"/>
      <c r="K779" s="84"/>
      <c r="L779" s="9"/>
      <c r="M779" s="10"/>
      <c r="N779" s="10"/>
      <c r="O779" s="17"/>
      <c r="P779" s="17"/>
      <c r="Q779" s="9"/>
      <c r="R779" s="9"/>
    </row>
    <row r="780" spans="1:18" s="33" customFormat="1">
      <c r="A780" s="9"/>
      <c r="B780" s="18"/>
      <c r="C780" s="14"/>
      <c r="D780" s="9"/>
      <c r="E780" s="19"/>
      <c r="F780" s="19"/>
      <c r="G780" s="9"/>
      <c r="H780" s="9"/>
      <c r="I780" s="9"/>
      <c r="J780" s="26"/>
      <c r="K780" s="84"/>
      <c r="L780" s="9"/>
      <c r="M780" s="10"/>
      <c r="N780" s="10"/>
      <c r="O780" s="17"/>
      <c r="P780" s="17"/>
      <c r="Q780" s="9"/>
      <c r="R780" s="9"/>
    </row>
    <row r="781" spans="1:18" s="33" customFormat="1">
      <c r="A781" s="9"/>
      <c r="B781" s="18"/>
      <c r="C781" s="14"/>
      <c r="D781" s="9"/>
      <c r="E781" s="19"/>
      <c r="F781" s="19"/>
      <c r="G781" s="9"/>
      <c r="H781" s="9"/>
      <c r="I781" s="9"/>
      <c r="J781" s="26"/>
      <c r="K781" s="84"/>
      <c r="L781" s="9"/>
      <c r="M781" s="10"/>
      <c r="N781" s="10"/>
      <c r="O781" s="17"/>
      <c r="P781" s="17"/>
      <c r="Q781" s="9"/>
      <c r="R781" s="9"/>
    </row>
    <row r="782" spans="1:18" s="33" customFormat="1">
      <c r="A782" s="9"/>
      <c r="B782" s="18"/>
      <c r="C782" s="14"/>
      <c r="D782" s="9"/>
      <c r="E782" s="19"/>
      <c r="F782" s="19"/>
      <c r="G782" s="9"/>
      <c r="H782" s="9"/>
      <c r="I782" s="9"/>
      <c r="J782" s="26"/>
      <c r="K782" s="84"/>
      <c r="L782" s="9"/>
      <c r="M782" s="10"/>
      <c r="N782" s="10"/>
      <c r="O782" s="17"/>
      <c r="P782" s="17"/>
      <c r="Q782" s="9"/>
      <c r="R782" s="9"/>
    </row>
    <row r="783" spans="1:18" s="33" customFormat="1">
      <c r="A783" s="9"/>
      <c r="B783" s="18"/>
      <c r="C783" s="14"/>
      <c r="D783" s="9"/>
      <c r="E783" s="19"/>
      <c r="F783" s="19"/>
      <c r="G783" s="9"/>
      <c r="H783" s="9"/>
      <c r="I783" s="9"/>
      <c r="J783" s="26"/>
      <c r="K783" s="84"/>
      <c r="L783" s="9"/>
      <c r="M783" s="10"/>
      <c r="N783" s="10"/>
      <c r="O783" s="17"/>
      <c r="P783" s="17"/>
      <c r="Q783" s="9"/>
      <c r="R783" s="9"/>
    </row>
    <row r="784" spans="1:18" s="33" customFormat="1">
      <c r="A784" s="9"/>
      <c r="B784" s="18"/>
      <c r="C784" s="14"/>
      <c r="D784" s="9"/>
      <c r="E784" s="19"/>
      <c r="F784" s="19"/>
      <c r="G784" s="9"/>
      <c r="H784" s="9"/>
      <c r="I784" s="9"/>
      <c r="J784" s="26"/>
      <c r="K784" s="84"/>
      <c r="L784" s="9"/>
      <c r="M784" s="10"/>
      <c r="N784" s="10"/>
      <c r="O784" s="17"/>
      <c r="P784" s="17"/>
      <c r="Q784" s="9"/>
      <c r="R784" s="9"/>
    </row>
    <row r="785" spans="1:18" s="33" customFormat="1">
      <c r="A785" s="9"/>
      <c r="B785" s="18"/>
      <c r="C785" s="14"/>
      <c r="D785" s="9"/>
      <c r="E785" s="19"/>
      <c r="F785" s="19"/>
      <c r="G785" s="9"/>
      <c r="H785" s="9"/>
      <c r="I785" s="9"/>
      <c r="J785" s="26"/>
      <c r="K785" s="84"/>
      <c r="L785" s="9"/>
      <c r="M785" s="10"/>
      <c r="N785" s="10"/>
      <c r="O785" s="17"/>
      <c r="P785" s="17"/>
      <c r="Q785" s="9"/>
      <c r="R785" s="9"/>
    </row>
    <row r="786" spans="1:18" s="33" customFormat="1">
      <c r="A786" s="9"/>
      <c r="B786" s="18"/>
      <c r="C786" s="14"/>
      <c r="D786" s="9"/>
      <c r="E786" s="19"/>
      <c r="F786" s="19"/>
      <c r="G786" s="9"/>
      <c r="H786" s="9"/>
      <c r="I786" s="9"/>
      <c r="J786" s="26"/>
      <c r="K786" s="84"/>
      <c r="L786" s="9"/>
      <c r="M786" s="10"/>
      <c r="N786" s="10"/>
      <c r="O786" s="17"/>
      <c r="P786" s="17"/>
      <c r="Q786" s="9"/>
      <c r="R786" s="9"/>
    </row>
    <row r="787" spans="1:18" s="33" customFormat="1">
      <c r="A787" s="9"/>
      <c r="B787" s="18"/>
      <c r="C787" s="14"/>
      <c r="D787" s="9"/>
      <c r="E787" s="19"/>
      <c r="F787" s="19"/>
      <c r="G787" s="9"/>
      <c r="H787" s="9"/>
      <c r="I787" s="9"/>
      <c r="J787" s="26"/>
      <c r="K787" s="84"/>
      <c r="L787" s="9"/>
      <c r="M787" s="10"/>
      <c r="N787" s="10"/>
      <c r="O787" s="17"/>
      <c r="P787" s="17"/>
      <c r="Q787" s="9"/>
      <c r="R787" s="9"/>
    </row>
    <row r="788" spans="1:18" s="33" customFormat="1">
      <c r="A788" s="9"/>
      <c r="B788" s="18"/>
      <c r="C788" s="14"/>
      <c r="D788" s="9"/>
      <c r="E788" s="19"/>
      <c r="F788" s="19"/>
      <c r="G788" s="9"/>
      <c r="H788" s="9"/>
      <c r="I788" s="9"/>
      <c r="J788" s="26"/>
      <c r="K788" s="84"/>
      <c r="L788" s="9"/>
      <c r="M788" s="10"/>
      <c r="N788" s="10"/>
      <c r="O788" s="17"/>
      <c r="P788" s="17"/>
      <c r="Q788" s="9"/>
      <c r="R788" s="9"/>
    </row>
    <row r="789" spans="1:18" s="33" customFormat="1">
      <c r="A789" s="9"/>
      <c r="B789" s="18"/>
      <c r="C789" s="14"/>
      <c r="D789" s="9"/>
      <c r="E789" s="19"/>
      <c r="F789" s="19"/>
      <c r="G789" s="9"/>
      <c r="H789" s="9"/>
      <c r="I789" s="9"/>
      <c r="J789" s="26"/>
      <c r="K789" s="84"/>
      <c r="L789" s="9"/>
      <c r="M789" s="10"/>
      <c r="N789" s="10"/>
      <c r="O789" s="17"/>
      <c r="P789" s="17"/>
      <c r="Q789" s="9"/>
      <c r="R789" s="9"/>
    </row>
    <row r="790" spans="1:18" s="33" customFormat="1">
      <c r="A790" s="9"/>
      <c r="B790" s="18"/>
      <c r="C790" s="14"/>
      <c r="D790" s="9"/>
      <c r="E790" s="19"/>
      <c r="F790" s="19"/>
      <c r="G790" s="9"/>
      <c r="H790" s="9"/>
      <c r="I790" s="9"/>
      <c r="J790" s="26"/>
      <c r="K790" s="84"/>
      <c r="L790" s="9"/>
      <c r="M790" s="10"/>
      <c r="N790" s="10"/>
      <c r="O790" s="17"/>
      <c r="P790" s="17"/>
      <c r="Q790" s="9"/>
      <c r="R790" s="9"/>
    </row>
    <row r="791" spans="1:18" s="33" customFormat="1">
      <c r="A791" s="9"/>
      <c r="B791" s="18"/>
      <c r="C791" s="14"/>
      <c r="D791" s="9"/>
      <c r="E791" s="19"/>
      <c r="F791" s="19"/>
      <c r="G791" s="9"/>
      <c r="H791" s="9"/>
      <c r="I791" s="9"/>
      <c r="J791" s="26"/>
      <c r="K791" s="84"/>
      <c r="L791" s="9"/>
      <c r="M791" s="10"/>
      <c r="N791" s="10"/>
      <c r="O791" s="17"/>
      <c r="P791" s="17"/>
      <c r="Q791" s="9"/>
      <c r="R791" s="9"/>
    </row>
    <row r="792" spans="1:18" s="33" customFormat="1">
      <c r="A792" s="9"/>
      <c r="B792" s="18"/>
      <c r="C792" s="14"/>
      <c r="D792" s="9"/>
      <c r="E792" s="19"/>
      <c r="F792" s="19"/>
      <c r="G792" s="9"/>
      <c r="H792" s="9"/>
      <c r="I792" s="9"/>
      <c r="J792" s="26"/>
      <c r="K792" s="84"/>
      <c r="L792" s="9"/>
      <c r="M792" s="10"/>
      <c r="N792" s="10"/>
      <c r="O792" s="17"/>
      <c r="P792" s="17"/>
      <c r="Q792" s="9"/>
      <c r="R792" s="9"/>
    </row>
    <row r="793" spans="1:18" s="33" customFormat="1">
      <c r="A793" s="9"/>
      <c r="B793" s="18"/>
      <c r="C793" s="14"/>
      <c r="D793" s="9"/>
      <c r="E793" s="19"/>
      <c r="F793" s="19"/>
      <c r="G793" s="9"/>
      <c r="H793" s="9"/>
      <c r="I793" s="9"/>
      <c r="J793" s="26"/>
      <c r="K793" s="84"/>
      <c r="L793" s="9"/>
      <c r="M793" s="10"/>
      <c r="N793" s="10"/>
      <c r="O793" s="17"/>
      <c r="P793" s="17"/>
      <c r="Q793" s="9"/>
      <c r="R793" s="9"/>
    </row>
    <row r="794" spans="1:18" s="33" customFormat="1">
      <c r="A794" s="9"/>
      <c r="B794" s="18"/>
      <c r="C794" s="14"/>
      <c r="D794" s="9"/>
      <c r="E794" s="19"/>
      <c r="F794" s="19"/>
      <c r="G794" s="9"/>
      <c r="H794" s="9"/>
      <c r="I794" s="9"/>
      <c r="J794" s="26"/>
      <c r="K794" s="84"/>
      <c r="L794" s="9"/>
      <c r="M794" s="10"/>
      <c r="N794" s="10"/>
      <c r="O794" s="17"/>
      <c r="P794" s="17"/>
      <c r="Q794" s="9"/>
      <c r="R794" s="9"/>
    </row>
    <row r="795" spans="1:18" s="33" customFormat="1">
      <c r="A795" s="9"/>
      <c r="B795" s="18"/>
      <c r="C795" s="14"/>
      <c r="D795" s="9"/>
      <c r="E795" s="19"/>
      <c r="F795" s="19"/>
      <c r="G795" s="9"/>
      <c r="H795" s="9"/>
      <c r="I795" s="9"/>
      <c r="J795" s="26"/>
      <c r="K795" s="84"/>
      <c r="L795" s="9"/>
      <c r="M795" s="10"/>
      <c r="N795" s="10"/>
      <c r="O795" s="17"/>
      <c r="P795" s="17"/>
      <c r="Q795" s="9"/>
      <c r="R795" s="9"/>
    </row>
    <row r="796" spans="1:18" s="33" customFormat="1">
      <c r="A796" s="9"/>
      <c r="B796" s="18"/>
      <c r="C796" s="14"/>
      <c r="D796" s="9"/>
      <c r="E796" s="19"/>
      <c r="F796" s="19"/>
      <c r="G796" s="9"/>
      <c r="H796" s="9"/>
      <c r="I796" s="9"/>
      <c r="J796" s="26"/>
      <c r="K796" s="84"/>
      <c r="L796" s="9"/>
      <c r="M796" s="10"/>
      <c r="N796" s="10"/>
      <c r="O796" s="17"/>
      <c r="P796" s="17"/>
      <c r="Q796" s="9"/>
      <c r="R796" s="9"/>
    </row>
    <row r="797" spans="1:18" s="33" customFormat="1">
      <c r="A797" s="9"/>
      <c r="B797" s="18"/>
      <c r="C797" s="14"/>
      <c r="D797" s="9"/>
      <c r="E797" s="19"/>
      <c r="F797" s="19"/>
      <c r="G797" s="9"/>
      <c r="H797" s="9"/>
      <c r="I797" s="9"/>
      <c r="J797" s="26"/>
      <c r="K797" s="84"/>
      <c r="L797" s="9"/>
      <c r="M797" s="10"/>
      <c r="N797" s="10"/>
      <c r="O797" s="17"/>
      <c r="P797" s="17"/>
      <c r="Q797" s="9"/>
      <c r="R797" s="9"/>
    </row>
    <row r="798" spans="1:18" s="33" customFormat="1">
      <c r="A798" s="9"/>
      <c r="B798" s="18"/>
      <c r="C798" s="14"/>
      <c r="D798" s="9"/>
      <c r="E798" s="19"/>
      <c r="F798" s="19"/>
      <c r="G798" s="9"/>
      <c r="H798" s="9"/>
      <c r="I798" s="9"/>
      <c r="J798" s="26"/>
      <c r="K798" s="84"/>
      <c r="L798" s="9"/>
      <c r="M798" s="10"/>
      <c r="N798" s="10"/>
      <c r="O798" s="17"/>
      <c r="P798" s="17"/>
      <c r="Q798" s="9"/>
      <c r="R798" s="9"/>
    </row>
    <row r="799" spans="1:18" s="33" customFormat="1">
      <c r="A799" s="9"/>
      <c r="B799" s="18"/>
      <c r="C799" s="14"/>
      <c r="D799" s="9"/>
      <c r="E799" s="19"/>
      <c r="F799" s="19"/>
      <c r="G799" s="9"/>
      <c r="H799" s="9"/>
      <c r="I799" s="9"/>
      <c r="J799" s="26"/>
      <c r="K799" s="84"/>
      <c r="L799" s="9"/>
      <c r="M799" s="10"/>
      <c r="N799" s="10"/>
      <c r="O799" s="17"/>
      <c r="P799" s="17"/>
      <c r="Q799" s="9"/>
      <c r="R799" s="9"/>
    </row>
    <row r="800" spans="1:18" s="33" customFormat="1">
      <c r="A800" s="9"/>
      <c r="B800" s="18"/>
      <c r="C800" s="14"/>
      <c r="D800" s="9"/>
      <c r="E800" s="19"/>
      <c r="F800" s="19"/>
      <c r="G800" s="9"/>
      <c r="H800" s="9"/>
      <c r="I800" s="9"/>
      <c r="J800" s="26"/>
      <c r="K800" s="84"/>
      <c r="L800" s="9"/>
      <c r="M800" s="10"/>
      <c r="N800" s="10"/>
      <c r="O800" s="17"/>
      <c r="P800" s="17"/>
      <c r="Q800" s="9"/>
      <c r="R800" s="9"/>
    </row>
    <row r="801" spans="1:18" s="33" customFormat="1">
      <c r="A801" s="9"/>
      <c r="B801" s="18"/>
      <c r="C801" s="14"/>
      <c r="D801" s="9"/>
      <c r="E801" s="19"/>
      <c r="F801" s="19"/>
      <c r="G801" s="9"/>
      <c r="H801" s="9"/>
      <c r="I801" s="9"/>
      <c r="J801" s="26"/>
      <c r="K801" s="84"/>
      <c r="L801" s="9"/>
      <c r="M801" s="10"/>
      <c r="N801" s="10"/>
      <c r="O801" s="17"/>
      <c r="P801" s="17"/>
      <c r="Q801" s="9"/>
      <c r="R801" s="9"/>
    </row>
    <row r="802" spans="1:18" s="33" customFormat="1">
      <c r="A802" s="9"/>
      <c r="B802" s="18"/>
      <c r="C802" s="14"/>
      <c r="D802" s="9"/>
      <c r="E802" s="19"/>
      <c r="F802" s="19"/>
      <c r="G802" s="9"/>
      <c r="H802" s="9"/>
      <c r="I802" s="9"/>
      <c r="J802" s="26"/>
      <c r="K802" s="84"/>
      <c r="L802" s="9"/>
      <c r="M802" s="10"/>
      <c r="N802" s="10"/>
      <c r="O802" s="17"/>
      <c r="P802" s="17"/>
      <c r="Q802" s="9"/>
      <c r="R802" s="9"/>
    </row>
    <row r="803" spans="1:18" s="33" customFormat="1">
      <c r="A803" s="9"/>
      <c r="B803" s="18"/>
      <c r="C803" s="14"/>
      <c r="D803" s="9"/>
      <c r="E803" s="19"/>
      <c r="F803" s="19"/>
      <c r="G803" s="9"/>
      <c r="H803" s="9"/>
      <c r="I803" s="9"/>
      <c r="J803" s="26"/>
      <c r="K803" s="84"/>
      <c r="L803" s="9"/>
      <c r="M803" s="10"/>
      <c r="N803" s="10"/>
      <c r="O803" s="17"/>
      <c r="P803" s="17"/>
      <c r="Q803" s="9"/>
      <c r="R803" s="9"/>
    </row>
    <row r="804" spans="1:18" s="33" customFormat="1">
      <c r="A804" s="9"/>
      <c r="B804" s="18"/>
      <c r="C804" s="14"/>
      <c r="D804" s="9"/>
      <c r="E804" s="19"/>
      <c r="F804" s="19"/>
      <c r="G804" s="9"/>
      <c r="H804" s="9"/>
      <c r="I804" s="9"/>
      <c r="J804" s="26"/>
      <c r="K804" s="84"/>
      <c r="L804" s="9"/>
      <c r="M804" s="10"/>
      <c r="N804" s="10"/>
      <c r="O804" s="17"/>
      <c r="P804" s="17"/>
      <c r="Q804" s="9"/>
      <c r="R804" s="9"/>
    </row>
    <row r="805" spans="1:18" s="33" customFormat="1">
      <c r="A805" s="9"/>
      <c r="B805" s="18"/>
      <c r="C805" s="14"/>
      <c r="D805" s="9"/>
      <c r="E805" s="19"/>
      <c r="F805" s="19"/>
      <c r="G805" s="9"/>
      <c r="H805" s="9"/>
      <c r="I805" s="9"/>
      <c r="J805" s="26"/>
      <c r="K805" s="84"/>
      <c r="L805" s="9"/>
      <c r="M805" s="10"/>
      <c r="N805" s="10"/>
      <c r="O805" s="17"/>
      <c r="P805" s="17"/>
      <c r="Q805" s="9"/>
      <c r="R805" s="9"/>
    </row>
    <row r="806" spans="1:18" s="33" customFormat="1">
      <c r="A806" s="9"/>
      <c r="B806" s="18"/>
      <c r="C806" s="14"/>
      <c r="D806" s="9"/>
      <c r="E806" s="19"/>
      <c r="F806" s="19"/>
      <c r="G806" s="9"/>
      <c r="H806" s="9"/>
      <c r="I806" s="9"/>
      <c r="J806" s="26"/>
      <c r="K806" s="84"/>
      <c r="L806" s="9"/>
      <c r="M806" s="10"/>
      <c r="N806" s="10"/>
      <c r="O806" s="17"/>
      <c r="P806" s="17"/>
      <c r="Q806" s="9"/>
      <c r="R806" s="9"/>
    </row>
  </sheetData>
  <autoFilter ref="A1:R859" xr:uid="{00000000-0009-0000-0000-000002000000}">
    <sortState xmlns:xlrd2="http://schemas.microsoft.com/office/spreadsheetml/2017/richdata2" ref="A2:W869">
      <sortCondition ref="M1:M869"/>
    </sortState>
  </autoFilter>
  <pageMargins left="0.75" right="0.75" top="1" bottom="1" header="0.5" footer="0.5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B16" sqref="B16"/>
    </sheetView>
  </sheetViews>
  <sheetFormatPr defaultColWidth="9" defaultRowHeight="15.6"/>
  <cols>
    <col min="1" max="1" width="5.3984375" style="149" customWidth="1"/>
    <col min="2" max="16384" width="9" style="149"/>
  </cols>
  <sheetData>
    <row r="1" spans="1:2">
      <c r="A1" s="148" t="s">
        <v>727</v>
      </c>
    </row>
    <row r="2" spans="1:2">
      <c r="B2" s="149" t="s">
        <v>725</v>
      </c>
    </row>
    <row r="3" spans="1:2">
      <c r="B3" s="149" t="s">
        <v>773</v>
      </c>
    </row>
    <row r="4" spans="1:2">
      <c r="B4" s="149" t="s">
        <v>774</v>
      </c>
    </row>
    <row r="5" spans="1:2">
      <c r="B5" s="149" t="s">
        <v>771</v>
      </c>
    </row>
    <row r="6" spans="1:2">
      <c r="B6" s="149" t="s">
        <v>775</v>
      </c>
    </row>
    <row r="7" spans="1:2">
      <c r="B7" s="149" t="s">
        <v>772</v>
      </c>
    </row>
    <row r="8" spans="1:2">
      <c r="B8" s="149" t="s">
        <v>728</v>
      </c>
    </row>
    <row r="10" spans="1:2">
      <c r="A10" s="149" t="s">
        <v>776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69"/>
  <sheetViews>
    <sheetView tabSelected="1" workbookViewId="0">
      <selection activeCell="C7" sqref="C7"/>
    </sheetView>
  </sheetViews>
  <sheetFormatPr defaultRowHeight="15.6"/>
  <sheetData>
    <row r="1" spans="1:1" ht="21">
      <c r="A1" s="151" t="s">
        <v>845</v>
      </c>
    </row>
    <row r="2" spans="1:1">
      <c r="A2" s="150" t="s">
        <v>777</v>
      </c>
    </row>
    <row r="3" spans="1:1">
      <c r="A3" s="150" t="s">
        <v>778</v>
      </c>
    </row>
    <row r="4" spans="1:1">
      <c r="A4" s="150" t="s">
        <v>779</v>
      </c>
    </row>
    <row r="5" spans="1:1">
      <c r="A5" s="150" t="s">
        <v>780</v>
      </c>
    </row>
    <row r="6" spans="1:1">
      <c r="A6" s="150" t="s">
        <v>781</v>
      </c>
    </row>
    <row r="7" spans="1:1">
      <c r="A7" s="150" t="s">
        <v>782</v>
      </c>
    </row>
    <row r="8" spans="1:1">
      <c r="A8" s="150" t="s">
        <v>783</v>
      </c>
    </row>
    <row r="9" spans="1:1">
      <c r="A9" s="150" t="s">
        <v>784</v>
      </c>
    </row>
    <row r="10" spans="1:1">
      <c r="A10" s="150" t="s">
        <v>785</v>
      </c>
    </row>
    <row r="11" spans="1:1">
      <c r="A11" s="150" t="s">
        <v>786</v>
      </c>
    </row>
    <row r="12" spans="1:1">
      <c r="A12" s="150" t="s">
        <v>787</v>
      </c>
    </row>
    <row r="13" spans="1:1">
      <c r="A13" s="150" t="s">
        <v>788</v>
      </c>
    </row>
    <row r="14" spans="1:1">
      <c r="A14" s="150" t="s">
        <v>789</v>
      </c>
    </row>
    <row r="15" spans="1:1">
      <c r="A15" s="150" t="s">
        <v>790</v>
      </c>
    </row>
    <row r="16" spans="1:1">
      <c r="A16" s="150" t="s">
        <v>791</v>
      </c>
    </row>
    <row r="17" spans="1:1">
      <c r="A17" s="150" t="s">
        <v>792</v>
      </c>
    </row>
    <row r="18" spans="1:1">
      <c r="A18" s="150" t="s">
        <v>793</v>
      </c>
    </row>
    <row r="19" spans="1:1">
      <c r="A19" s="150" t="s">
        <v>794</v>
      </c>
    </row>
    <row r="20" spans="1:1">
      <c r="A20" s="150" t="s">
        <v>795</v>
      </c>
    </row>
    <row r="21" spans="1:1">
      <c r="A21" s="150" t="s">
        <v>796</v>
      </c>
    </row>
    <row r="22" spans="1:1">
      <c r="A22" s="150" t="s">
        <v>797</v>
      </c>
    </row>
    <row r="23" spans="1:1">
      <c r="A23" s="150" t="s">
        <v>798</v>
      </c>
    </row>
    <row r="24" spans="1:1">
      <c r="A24" s="150" t="s">
        <v>799</v>
      </c>
    </row>
    <row r="25" spans="1:1">
      <c r="A25" s="150" t="s">
        <v>800</v>
      </c>
    </row>
    <row r="26" spans="1:1">
      <c r="A26" s="150" t="s">
        <v>801</v>
      </c>
    </row>
    <row r="27" spans="1:1">
      <c r="A27" s="150" t="s">
        <v>802</v>
      </c>
    </row>
    <row r="28" spans="1:1">
      <c r="A28" s="150" t="s">
        <v>803</v>
      </c>
    </row>
    <row r="29" spans="1:1">
      <c r="A29" s="150" t="s">
        <v>804</v>
      </c>
    </row>
    <row r="30" spans="1:1">
      <c r="A30" s="150" t="s">
        <v>805</v>
      </c>
    </row>
    <row r="31" spans="1:1">
      <c r="A31" s="150" t="s">
        <v>806</v>
      </c>
    </row>
    <row r="32" spans="1:1">
      <c r="A32" s="150" t="s">
        <v>807</v>
      </c>
    </row>
    <row r="33" spans="1:1">
      <c r="A33" s="150" t="s">
        <v>808</v>
      </c>
    </row>
    <row r="34" spans="1:1">
      <c r="A34" s="150" t="s">
        <v>809</v>
      </c>
    </row>
    <row r="35" spans="1:1">
      <c r="A35" s="150" t="s">
        <v>810</v>
      </c>
    </row>
    <row r="36" spans="1:1">
      <c r="A36" s="150" t="s">
        <v>811</v>
      </c>
    </row>
    <row r="37" spans="1:1">
      <c r="A37" s="150" t="s">
        <v>812</v>
      </c>
    </row>
    <row r="38" spans="1:1">
      <c r="A38" s="150" t="s">
        <v>813</v>
      </c>
    </row>
    <row r="39" spans="1:1">
      <c r="A39" s="150" t="s">
        <v>814</v>
      </c>
    </row>
    <row r="40" spans="1:1">
      <c r="A40" s="150" t="s">
        <v>815</v>
      </c>
    </row>
    <row r="41" spans="1:1">
      <c r="A41" s="150" t="s">
        <v>816</v>
      </c>
    </row>
    <row r="42" spans="1:1">
      <c r="A42" s="150" t="s">
        <v>817</v>
      </c>
    </row>
    <row r="43" spans="1:1">
      <c r="A43" s="150" t="s">
        <v>818</v>
      </c>
    </row>
    <row r="44" spans="1:1">
      <c r="A44" s="150" t="s">
        <v>819</v>
      </c>
    </row>
    <row r="45" spans="1:1">
      <c r="A45" s="150" t="s">
        <v>820</v>
      </c>
    </row>
    <row r="46" spans="1:1">
      <c r="A46" s="150" t="s">
        <v>821</v>
      </c>
    </row>
    <row r="47" spans="1:1">
      <c r="A47" s="150" t="s">
        <v>822</v>
      </c>
    </row>
    <row r="48" spans="1:1">
      <c r="A48" s="150" t="s">
        <v>823</v>
      </c>
    </row>
    <row r="49" spans="1:1">
      <c r="A49" s="150" t="s">
        <v>824</v>
      </c>
    </row>
    <row r="50" spans="1:1">
      <c r="A50" s="150" t="s">
        <v>825</v>
      </c>
    </row>
    <row r="51" spans="1:1">
      <c r="A51" s="150" t="s">
        <v>826</v>
      </c>
    </row>
    <row r="52" spans="1:1">
      <c r="A52" s="150" t="s">
        <v>827</v>
      </c>
    </row>
    <row r="53" spans="1:1">
      <c r="A53" s="150" t="s">
        <v>828</v>
      </c>
    </row>
    <row r="54" spans="1:1">
      <c r="A54" s="150" t="s">
        <v>829</v>
      </c>
    </row>
    <row r="55" spans="1:1">
      <c r="A55" s="150" t="s">
        <v>830</v>
      </c>
    </row>
    <row r="56" spans="1:1">
      <c r="A56" s="150" t="s">
        <v>831</v>
      </c>
    </row>
    <row r="57" spans="1:1">
      <c r="A57" s="150" t="s">
        <v>832</v>
      </c>
    </row>
    <row r="58" spans="1:1">
      <c r="A58" s="150" t="s">
        <v>833</v>
      </c>
    </row>
    <row r="59" spans="1:1">
      <c r="A59" s="150" t="s">
        <v>834</v>
      </c>
    </row>
    <row r="60" spans="1:1">
      <c r="A60" s="150" t="s">
        <v>835</v>
      </c>
    </row>
    <row r="61" spans="1:1">
      <c r="A61" s="150" t="s">
        <v>836</v>
      </c>
    </row>
    <row r="62" spans="1:1">
      <c r="A62" s="150" t="s">
        <v>837</v>
      </c>
    </row>
    <row r="63" spans="1:1">
      <c r="A63" s="150" t="s">
        <v>838</v>
      </c>
    </row>
    <row r="64" spans="1:1">
      <c r="A64" s="150" t="s">
        <v>839</v>
      </c>
    </row>
    <row r="65" spans="1:1">
      <c r="A65" s="150" t="s">
        <v>840</v>
      </c>
    </row>
    <row r="66" spans="1:1">
      <c r="A66" s="150" t="s">
        <v>841</v>
      </c>
    </row>
    <row r="67" spans="1:1">
      <c r="A67" s="150" t="s">
        <v>842</v>
      </c>
    </row>
    <row r="68" spans="1:1">
      <c r="A68" s="150" t="s">
        <v>843</v>
      </c>
    </row>
    <row r="69" spans="1:1">
      <c r="A69" s="150" t="s">
        <v>844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90D2B0-BB81-4C48-B0F3-81F1ACDCB727}"/>
</file>

<file path=customXml/itemProps2.xml><?xml version="1.0" encoding="utf-8"?>
<ds:datastoreItem xmlns:ds="http://schemas.openxmlformats.org/officeDocument/2006/customXml" ds:itemID="{8B4FDE9F-258D-45C5-AF6F-FB85C336DC58}"/>
</file>

<file path=customXml/itemProps3.xml><?xml version="1.0" encoding="utf-8"?>
<ds:datastoreItem xmlns:ds="http://schemas.openxmlformats.org/officeDocument/2006/customXml" ds:itemID="{E5CE59FD-94DB-4910-AFB3-E1C7180A74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App 4. A1. All_Data</vt:lpstr>
      <vt:lpstr>App 4. A2. Crystallization</vt:lpstr>
      <vt:lpstr>App 4. A3. Alteration</vt:lpstr>
      <vt:lpstr>ReadMe</vt:lpstr>
      <vt:lpstr>References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Rabayrol</dc:creator>
  <cp:lastModifiedBy>Alice Bouley</cp:lastModifiedBy>
  <dcterms:created xsi:type="dcterms:W3CDTF">2020-07-04T18:09:03Z</dcterms:created>
  <dcterms:modified xsi:type="dcterms:W3CDTF">2021-02-28T23:16:50Z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